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g.mesropyan\Documents\DOC\Bjuge\2023\MINFIN\GOYUTYUN UNECOX\11 Ardir\Ampop\"/>
    </mc:Choice>
  </mc:AlternateContent>
  <bookViews>
    <workbookView xWindow="0" yWindow="0" windowWidth="15345" windowHeight="4575" activeTab="1"/>
  </bookViews>
  <sheets>
    <sheet name="Հավելված 3 Մաս 1" sheetId="28" r:id="rId1"/>
    <sheet name="Հավելված 3 Մաս 2" sheetId="23" r:id="rId2"/>
    <sheet name="Հավելված 3 Մաս 3" sheetId="24" r:id="rId3"/>
    <sheet name="Հավելված3 Մաս 4" sheetId="27" r:id="rId4"/>
  </sheets>
  <externalReferences>
    <externalReference r:id="rId5"/>
  </externalReferences>
  <definedNames>
    <definedName name="_ftn1" localSheetId="1">'Հավելված 3 Մաս 2'!#REF!</definedName>
    <definedName name="_ftn1" localSheetId="2">'Հավելված 3 Մաս 3'!#REF!</definedName>
    <definedName name="_ftn10" localSheetId="1">'Հավելված 3 Մաս 2'!#REF!</definedName>
    <definedName name="_ftn10" localSheetId="2">'Հավելված 3 Մաս 3'!#REF!</definedName>
    <definedName name="_ftn11" localSheetId="1">'Հավելված 3 Մաս 2'!#REF!</definedName>
    <definedName name="_ftn11" localSheetId="2">'Հավելված 3 Մաս 3'!#REF!</definedName>
    <definedName name="_ftn12" localSheetId="1">'Հավելված 3 Մաս 2'!$B$55</definedName>
    <definedName name="_ftn12" localSheetId="2">'Հավելված 3 Մաս 3'!#REF!</definedName>
    <definedName name="_ftn13" localSheetId="1">'Հավելված 3 Մաս 2'!$B$56</definedName>
    <definedName name="_ftn13" localSheetId="2">'Հավելված 3 Մաս 3'!#REF!</definedName>
    <definedName name="_ftn14" localSheetId="1">'Հավելված 3 Մաս 2'!$B$57</definedName>
    <definedName name="_ftn14" localSheetId="2">'Հավելված 3 Մաս 3'!#REF!</definedName>
    <definedName name="_ftn15" localSheetId="1">'Հավելված 3 Մաս 2'!$B$58</definedName>
    <definedName name="_ftn15" localSheetId="2">'Հավելված 3 Մաս 3'!#REF!</definedName>
    <definedName name="_ftn16" localSheetId="1">'Հավելված 3 Մաս 2'!$B$59</definedName>
    <definedName name="_ftn16" localSheetId="2">'Հավելված 3 Մաս 3'!#REF!</definedName>
    <definedName name="_ftn17" localSheetId="1">'Հավելված 3 Մաս 2'!$B$60</definedName>
    <definedName name="_ftn17" localSheetId="2">'Հավելված 3 Մաս 3'!#REF!</definedName>
    <definedName name="_ftn18" localSheetId="1">'Հավելված 3 Մաս 2'!$B$61</definedName>
    <definedName name="_ftn18" localSheetId="2">'Հավելված 3 Մաս 3'!#REF!</definedName>
    <definedName name="_ftn19" localSheetId="1">'Հավելված 3 Մաս 2'!$B$62</definedName>
    <definedName name="_ftn19" localSheetId="2">'Հավելված 3 Մաս 3'!#REF!</definedName>
    <definedName name="_ftn2" localSheetId="1">'Հավելված 3 Մաս 2'!#REF!</definedName>
    <definedName name="_ftn2" localSheetId="2">'Հավելված 3 Մաս 3'!#REF!</definedName>
    <definedName name="_ftn20" localSheetId="1">'Հավելված 3 Մաս 2'!$B$63</definedName>
    <definedName name="_ftn20" localSheetId="2">'Հավելված 3 Մաս 3'!#REF!</definedName>
    <definedName name="_ftn21" localSheetId="1">'Հավելված 3 Մաս 2'!$B$64</definedName>
    <definedName name="_ftn21" localSheetId="2">'Հավելված 3 Մաս 3'!#REF!</definedName>
    <definedName name="_ftn22" localSheetId="1">'Հավելված 3 Մաս 2'!$B$65</definedName>
    <definedName name="_ftn22" localSheetId="2">'Հավելված 3 Մաս 3'!#REF!</definedName>
    <definedName name="_ftn3" localSheetId="1">'Հավելված 3 Մաս 2'!#REF!</definedName>
    <definedName name="_ftn3" localSheetId="2">'Հավելված 3 Մաս 3'!#REF!</definedName>
    <definedName name="_ftn4" localSheetId="1">'Հավելված 3 Մաս 2'!#REF!</definedName>
    <definedName name="_ftn4" localSheetId="2">'Հավելված 3 Մաս 3'!#REF!</definedName>
    <definedName name="_ftn5" localSheetId="1">'Հավելված 3 Մաս 2'!#REF!</definedName>
    <definedName name="_ftn5" localSheetId="2">'Հավելված 3 Մաս 3'!#REF!</definedName>
    <definedName name="_ftn6" localSheetId="1">'Հավելված 3 Մաս 2'!#REF!</definedName>
    <definedName name="_ftn6" localSheetId="2">'Հավելված 3 Մաս 3'!#REF!</definedName>
    <definedName name="_ftn7" localSheetId="1">'Հավելված 3 Մաս 2'!#REF!</definedName>
    <definedName name="_ftn7" localSheetId="2">'Հավելված 3 Մաս 3'!#REF!</definedName>
    <definedName name="_ftn8" localSheetId="1">'Հավելված 3 Մաս 2'!#REF!</definedName>
    <definedName name="_ftn8" localSheetId="2">'Հավելված 3 Մաս 3'!#REF!</definedName>
    <definedName name="_ftn9" localSheetId="1">'Հավելված 3 Մաս 2'!#REF!</definedName>
    <definedName name="_ftn9" localSheetId="2">'Հավելված 3 Մաս 3'!#REF!</definedName>
    <definedName name="_ftnref1" localSheetId="1">'Հավելված 3 Մաս 2'!$B$2</definedName>
    <definedName name="_ftnref1" localSheetId="2">'Հավելված 3 Մաս 3'!#REF!</definedName>
    <definedName name="_ftnref10" localSheetId="1">'Հավելված 3 Մաս 2'!$E$36</definedName>
    <definedName name="_ftnref10" localSheetId="2">'Հավելված 3 Մաս 3'!#REF!</definedName>
    <definedName name="_ftnref11" localSheetId="1">'Հավելված 3 Մաս 2'!$E$44</definedName>
    <definedName name="_ftnref11" localSheetId="2">'Հավելված 3 Մաս 3'!#REF!</definedName>
    <definedName name="_ftnref12" localSheetId="1">'Հավելված 3 Մաս 2'!#REF!</definedName>
    <definedName name="_ftnref12" localSheetId="2">'Հավելված 3 Մաս 3'!$B$6</definedName>
    <definedName name="_ftnref13" localSheetId="1">'Հավելված 3 Մաս 2'!#REF!</definedName>
    <definedName name="_ftnref13" localSheetId="2">'Հավելված 3 Մաս 3'!#REF!</definedName>
    <definedName name="_ftnref14" localSheetId="1">'Հավելված 3 Մաս 2'!#REF!</definedName>
    <definedName name="_ftnref14" localSheetId="2">'Հավելված 3 Մաս 3'!#REF!</definedName>
    <definedName name="_ftnref15" localSheetId="1">'Հավելված 3 Մաս 2'!#REF!</definedName>
    <definedName name="_ftnref15" localSheetId="2">'Հավելված 3 Մաս 3'!#REF!</definedName>
    <definedName name="_ftnref16" localSheetId="1">'Հավելված 3 Մաս 2'!#REF!</definedName>
    <definedName name="_ftnref16" localSheetId="2">'Հավելված 3 Մաս 3'!#REF!</definedName>
    <definedName name="_ftnref17" localSheetId="1">'Հավելված 3 Մաս 2'!#REF!</definedName>
    <definedName name="_ftnref17" localSheetId="2">'Հավելված 3 Մաս 3'!#REF!</definedName>
    <definedName name="_ftnref18" localSheetId="1">'Հավելված 3 Մաս 2'!#REF!</definedName>
    <definedName name="_ftnref18" localSheetId="2">'Հավելված 3 Մաս 3'!#REF!</definedName>
    <definedName name="_ftnref19" localSheetId="1">'Հավելված 3 Մաս 2'!#REF!</definedName>
    <definedName name="_ftnref19" localSheetId="2">'Հավելված 3 Մաս 3'!#REF!</definedName>
    <definedName name="_ftnref2" localSheetId="1">'Հավելված 3 Մաս 2'!$B$10</definedName>
    <definedName name="_ftnref2" localSheetId="2">'Հավելված 3 Մաս 3'!#REF!</definedName>
    <definedName name="_ftnref20" localSheetId="1">'Հավելված 3 Մաս 2'!#REF!</definedName>
    <definedName name="_ftnref20" localSheetId="2">'Հավելված 3 Մաս 3'!#REF!</definedName>
    <definedName name="_ftnref21" localSheetId="1">'Հավելված 3 Մաս 2'!#REF!</definedName>
    <definedName name="_ftnref21" localSheetId="2">'Հավելված 3 Մաս 3'!#REF!</definedName>
    <definedName name="_ftnref22" localSheetId="1">'Հավելված 3 Մաս 2'!#REF!</definedName>
    <definedName name="_ftnref22" localSheetId="2">'Հավելված 3 Մաս 3'!#REF!</definedName>
    <definedName name="_ftnref3" localSheetId="1">'Հավելված 3 Մաս 2'!$E$10</definedName>
    <definedName name="_ftnref3" localSheetId="2">'Հավելված 3 Մաս 3'!#REF!</definedName>
    <definedName name="_ftnref4" localSheetId="1">'Հավելված 3 Մաս 2'!$B$12</definedName>
    <definedName name="_ftnref4" localSheetId="2">'Հավելված 3 Մաս 3'!#REF!</definedName>
    <definedName name="_ftnref5" localSheetId="1">'Հավելված 3 Մաս 2'!$E$12</definedName>
    <definedName name="_ftnref5" localSheetId="2">'Հավելված 3 Մաս 3'!#REF!</definedName>
    <definedName name="_ftnref6" localSheetId="1">'Հավելված 3 Մաս 2'!$C$20</definedName>
    <definedName name="_ftnref6" localSheetId="2">'Հավելված 3 Մաս 3'!#REF!</definedName>
    <definedName name="_ftnref7" localSheetId="1">'Հավելված 3 Մաս 2'!$E$20</definedName>
    <definedName name="_ftnref7" localSheetId="2">'Հավելված 3 Մաս 3'!#REF!</definedName>
    <definedName name="_ftnref8" localSheetId="1">'Հավելված 3 Մաս 2'!$D$24</definedName>
    <definedName name="_ftnref8" localSheetId="2">'Հավելված 3 Մաս 3'!#REF!</definedName>
    <definedName name="_ftnref9" localSheetId="1">'Հավելված 3 Մաս 2'!$E$28</definedName>
    <definedName name="_ftnref9" localSheetId="2">'Հավելված 3 Մաս 3'!#REF!</definedName>
    <definedName name="_Toc462743052" localSheetId="1">'Հավելված 3 Մաս 2'!#REF!</definedName>
    <definedName name="_Toc462743052" localSheetId="2">'Հավելված 3 Մաս 3'!#REF!</definedName>
    <definedName name="_Toc501014755" localSheetId="1">'Հավելված 3 Մաս 2'!$B$2</definedName>
    <definedName name="_Toc501014755" localSheetId="2">'Հավելված 3 Մաս 3'!#REF!</definedName>
    <definedName name="_Toc501014756" localSheetId="1">'Հավելված 3 Մաս 2'!#REF!</definedName>
    <definedName name="_Toc501014756" localSheetId="2">'Հավելված 3 Մաս 3'!#REF!</definedName>
    <definedName name="_Toc501014757" localSheetId="1">'Հավելված 3 Մաս 2'!#REF!</definedName>
    <definedName name="_Toc501014757" localSheetId="2">'Հավելված 3 Մաս 3'!#REF!</definedName>
    <definedName name="AgencyCode" localSheetId="1">#REF!</definedName>
    <definedName name="AgencyCode" localSheetId="2">#REF!</definedName>
    <definedName name="AgencyCode">#REF!</definedName>
    <definedName name="AgencyName" localSheetId="1">#REF!</definedName>
    <definedName name="AgencyName" localSheetId="2">#REF!</definedName>
    <definedName name="AgencyName">#REF!</definedName>
    <definedName name="Functional1" localSheetId="1">#REF!</definedName>
    <definedName name="Functional1" localSheetId="2">#REF!</definedName>
    <definedName name="Functional1">#REF!</definedName>
    <definedName name="PANature" localSheetId="1">#REF!</definedName>
    <definedName name="PANature" localSheetId="2">#REF!</definedName>
    <definedName name="PANature">#REF!</definedName>
    <definedName name="PAType" localSheetId="1">#REF!</definedName>
    <definedName name="PAType" localSheetId="2">#REF!</definedName>
    <definedName name="PAType">#REF!</definedName>
    <definedName name="Performance2" localSheetId="1">#REF!</definedName>
    <definedName name="Performance2" localSheetId="2">#REF!</definedName>
    <definedName name="Performance2">#REF!</definedName>
    <definedName name="PerformanceType" localSheetId="1">#REF!</definedName>
    <definedName name="PerformanceType" localSheetId="2">#REF!</definedName>
    <definedName name="PerformanceType">#REF!</definedName>
  </definedNames>
  <calcPr calcId="162913"/>
</workbook>
</file>

<file path=xl/calcChain.xml><?xml version="1.0" encoding="utf-8"?>
<calcChain xmlns="http://schemas.openxmlformats.org/spreadsheetml/2006/main">
  <c r="J96" i="23" l="1"/>
  <c r="E14" i="27" l="1"/>
  <c r="F14" i="27"/>
  <c r="G14" i="27"/>
  <c r="H14" i="27"/>
  <c r="J14" i="27" l="1"/>
  <c r="K14" i="27"/>
  <c r="I14" i="27"/>
  <c r="K108" i="23" l="1"/>
  <c r="L108" i="23"/>
  <c r="E108" i="23" l="1"/>
  <c r="F108" i="23"/>
  <c r="J108" i="23"/>
  <c r="F114" i="23" l="1"/>
  <c r="I114" i="23"/>
  <c r="J114" i="23"/>
  <c r="K114" i="23"/>
  <c r="L114" i="23"/>
  <c r="E114" i="23"/>
  <c r="K102" i="23"/>
  <c r="L102" i="23"/>
  <c r="E102" i="23"/>
  <c r="F96" i="23"/>
  <c r="G96" i="23"/>
  <c r="H96" i="23"/>
  <c r="I96" i="23"/>
  <c r="K96" i="23"/>
  <c r="L96" i="23"/>
  <c r="E96" i="23"/>
  <c r="F90" i="23"/>
  <c r="G90" i="23"/>
  <c r="H90" i="23"/>
  <c r="I90" i="23"/>
  <c r="J90" i="23"/>
  <c r="K90" i="23"/>
  <c r="L90" i="23"/>
  <c r="E90" i="23"/>
  <c r="F20" i="23"/>
  <c r="F12" i="23" s="1"/>
  <c r="G20" i="23"/>
  <c r="H20" i="23"/>
  <c r="I20" i="23"/>
  <c r="I12" i="23" s="1"/>
  <c r="J20" i="23"/>
  <c r="K20" i="23"/>
  <c r="L20" i="23"/>
  <c r="E20" i="23"/>
  <c r="E12" i="23" s="1"/>
  <c r="G97" i="27"/>
  <c r="H114" i="23" s="1"/>
  <c r="F97" i="27"/>
  <c r="G114" i="23" s="1"/>
  <c r="G12" i="23" l="1"/>
  <c r="L12" i="23"/>
  <c r="H12" i="23"/>
  <c r="K12" i="23"/>
  <c r="J12" i="23"/>
</calcChain>
</file>

<file path=xl/sharedStrings.xml><?xml version="1.0" encoding="utf-8"?>
<sst xmlns="http://schemas.openxmlformats.org/spreadsheetml/2006/main" count="355" uniqueCount="158">
  <si>
    <t>….</t>
  </si>
  <si>
    <t>……</t>
  </si>
  <si>
    <t>…..</t>
  </si>
  <si>
    <t>Ð³í»Éí³Í N 3. ´Ûáõç»ï³ÛÇÝ Íñ³·ñ»ñÇ ¨ ³ÏÝÏ³ÉíáÕ ³ñ¹ÛáõÝùÝ»ñÇ Ý»ñÏ³Û³óÙ³Ý Ó¨³ã³÷</t>
  </si>
  <si>
    <t>(Ñ³½. ¹ñ³Ù)</t>
  </si>
  <si>
    <t>ä»ï³Ï³Ý Ù³ñÙÝÇ ³Ýí³ÝáõÙÁ՝</t>
  </si>
  <si>
    <t>Ø²ê 2. äºî²Î²Ü Ø²ðØÜÆ ÎàÔØÆò Æð²Î²Ü²òìàÔ ´Úàôæºî²ÚÆÜ Ìð²¶ðºðÀ ºì ØÆæàò²èàôØÜºðÀ</t>
  </si>
  <si>
    <t>¸³ëÇã</t>
  </si>
  <si>
    <t>Ìñ³·Çñ/ØÇçáó³éáõÙ</t>
  </si>
  <si>
    <t>Ìñ³·ñÇ ³Ýí³ÝáõÙÁ՝</t>
  </si>
  <si>
    <t>&lt;Èñ³óÝ»É Íñ³·ñÇ ³Ýí³ÝáõÙÁ&gt;</t>
  </si>
  <si>
    <t>Ìñ³·ñÇ Ýå³ï³ÏÁ՝</t>
  </si>
  <si>
    <t>&lt;Èñ³óÝ»É Íñ³·ñÇ Ýå³ï³ÏÁ &gt;</t>
  </si>
  <si>
    <t>ì»ñçÝ³Ï³Ý ³ñ¹ÛáõÝùÇ ÝÏ³ñ³·ñáõÃÛáõÝÁ՝</t>
  </si>
  <si>
    <t>&lt; Èñ³óÝ»É í»ñçÝ³Ï³Ý ³ñ¹ÛáõÝùÇ ÝÏ³ñ³·ñáõÃÛáõÝÁ &gt;</t>
  </si>
  <si>
    <t>ØÇçáó³éÙ³Ý ³Ýí³ÝáõÙÁ՝</t>
  </si>
  <si>
    <t>&lt;Èñ³óÝ»É ÙÇçáó³éÙ³Ý ³Ýí³ÝáõÙÁ&gt;</t>
  </si>
  <si>
    <t>ØÇçáó³éÙ³Ý ÝÏ³ñ³·ñáõÃÛáõÝÁ՝</t>
  </si>
  <si>
    <t>&lt;Èñ³óÝ»É ÙÇçáó³éÙ³Ý ÝÏ³ñ³·ñáõÃÛáõÝÁ&gt;</t>
  </si>
  <si>
    <t>ØÇçáó³éÙ³Ý ï»ë³ÏÁ՝</t>
  </si>
  <si>
    <t>&lt;Èñ³óÝ»É ÙÇçáó³éÙ³Ý ï»ë³ÏÁ&gt;</t>
  </si>
  <si>
    <t>Ìñ³·Çñ</t>
  </si>
  <si>
    <t>&lt;Èñ³óÝ»É Íñ³·ñÇ ¹³ëÇãÁ&gt;</t>
  </si>
  <si>
    <t>&lt;Èñ³óÝ»É ÙÇçáó³éÙ³Ý ¹³ëÇãÁ&gt;</t>
  </si>
  <si>
    <t>ÀÝÃ³óÇÏ ÙÇçáó³éáõÙÝ»ñ</t>
  </si>
  <si>
    <t>Î³åÇï³É ÙÇçáó³éáõÙÝ»ñ</t>
  </si>
  <si>
    <t>Ð³Ýñ³ÛÇÝ ë»÷³Ï³ÝáõÃÛ³Ý Ï³é³í³ñÙ³Ý ÙÇçáó³éáõÙÝ»ñ</t>
  </si>
  <si>
    <t>üÇÝ³Ýë³Ï³Ý ³ÏïÇíÝ»ñÇ Ï³é³í³ñÙ³Ý ÙÇçáó³éáõÙÝ»ñ</t>
  </si>
  <si>
    <t>Ìñ³·ñÇ ÙÇçáó³éáõÙÝ»ñ</t>
  </si>
  <si>
    <t>ä»ï³Ï³Ý Ù³ñÙÝÇ ·»ñ³ï»ëã³Ï³Ý ¹³ëÇãÁ՝</t>
  </si>
  <si>
    <t>Ø²ê 3 äºî²Î²Ü Ø²ðØÜÆ Ìð²¶ðºðÆ ¶Ìàì ìºðæÜ²Î²Ü ²ð¸ÚàôÜøÆ òàôò²ÜÆÞÜºðÀ</t>
  </si>
  <si>
    <t>â³÷áñáßÇãÁ</t>
  </si>
  <si>
    <t>Ìñ³·ñÇ í»ñçÝ³Ï³Ý ³ñ¹ÛáõÝùÝ»ñÁ</t>
  </si>
  <si>
    <t>²Ù÷á÷/µ³óí³Í</t>
  </si>
  <si>
    <t>Ìñ³·ñÇ ¹³ëÇãÁ՝</t>
  </si>
  <si>
    <t>ØÇçáó³éÙ³Ý ¹³ëÇãÁ՝</t>
  </si>
  <si>
    <t>ÜÏ³ñ³·ñáõÃÛáõÝÁ՝</t>
  </si>
  <si>
    <t>ØÇçáó³éÙ³Ý íñ³ Ï³ï³ñíáÕ Í³ËëÁ (Ñ³½³ñ ¹ñ³Ù)</t>
  </si>
  <si>
    <t>ä»ï³Ï³Ý Ù³ñÙÝÇ (´¶Î) ·»ñ³ï»ëã³Ï³Ý ¹³ëÇãÁ՝</t>
  </si>
  <si>
    <t>ä»ï³Ï³Ý Ù³ñÙÝÇ (´¶Î) ³Ýí³ÝáõÙÁ՝</t>
  </si>
  <si>
    <t>Ø²ê 4. äºî²Î²Ü Ø²ðØÜÆ ¶Ìàì ²ð¸ÚàôÜø²ÚÆÜ (Î²î²ðàÔ²Î²Ü) òàôò²ÜÆÞÜºðÀ</t>
  </si>
  <si>
    <t>Ìñ³·ñÇ ¹³ëÇãÁ</t>
  </si>
  <si>
    <t>Ìñ³·ñÇ ³Ýí³ÝáõÙÁ</t>
  </si>
  <si>
    <t>Ìñ³·ñÇ ÙÇçáó³éáõÙÝ»ñÁ</t>
  </si>
  <si>
    <t>òáõó³ÝÇßÝ»ñ</t>
  </si>
  <si>
    <t>´³óí³Í</t>
  </si>
  <si>
    <t>²ñ¹ÛáõÝùÇ ã³÷áñáßÇãÝ»ñ</t>
  </si>
  <si>
    <t xml:space="preserve">ø³Õ³ù³ßÇÝáõÃÛ³Ý ¨ ×³ñï³ñ³å»ïáõÃÛ³Ý µÝ³·³í³éáõÙ å»ï³Ï³Ý ù³Õ³ù³Ï³ÝáõÃÛ³Ý Ùß³ÏÙ³Ý, Íñ³·ñ»ñÇ Ñ³Ù³Ï³ñ·Ù³Ý ¨ ÙáÝÇïáñÇÝ·Ç Íñ³·Çñ
</t>
  </si>
  <si>
    <t xml:space="preserve">ø³Õ³ù³Ï³ÝáõÃÛ³Ý Ùß³ÏÙ³Ý ¨ ¹ñ³ Ï³ï³ñÙ³Ý Ñ³Ù³Ï³ñ·Ù³Ý, å»ï³Ï³Ý Íñ³·ñ»ñÇ åÉ³Ý³íáñÙ³Ý, Ùß³ÏÙ³Ý, Çñ³Ï³Ý³óÙ³Ý ³å³ÑáíáõÙ
</t>
  </si>
  <si>
    <t>ÐÐ ù³Õ³ù³ßÇÝáõÃÛ³Ý ÏáÙÇï»Ç ÏáÕÙÇó Çñ³Ï³Ý³óíáÕ Íñ³·ñ»ñáí ù³Õ³ù³ßÇÝáõÃÛ³Ý µÝ³·³í³éáõÙ ù³Õ³ù³Ï³ÝáõÃÛ³Ý Ùß³ÏÙ³Ý ¨ ¹ñ³ Ï³ï³ñÙ³Ý Ñ³Ù³Ï³ñ·Ù³Ý, å»ï³Ï³Ý Íñ³·ñ»ñÇ åÉ³Ý³íáñÙ³Ý, Ùß³ÏÙ³Ý ¨ Çñ³Ï³Ý³óÙ³Ý ³å³ÑáíáõÙ</t>
  </si>
  <si>
    <t>ÐÐ ø²Ô²ø²ÞÆÜàôÂÚ²Ü ÎàØÆîº</t>
  </si>
  <si>
    <t>Ì³é³ÛáõÃÛáõÝÝ»ñÇ Ù³ïáõóáõÙ</t>
  </si>
  <si>
    <t>ÜáñÙ³ïÇí³ï»ËÝÇÏ³Ï³Ý ÷³ëï³ÃÕÃ»ñÇ Ùß³ÏáõÙ ¨ ï»Õ³ÛÝ³óáõÙ</t>
  </si>
  <si>
    <t>ØÇÏñáé»·ÇáÝ³É Ù³Ï³ñ¹³ÏÇ Ñ³Ù³Ïóí³Í ï³ñ³Í³Ï³Ý åÉ³Ý³íáñÙ³Ý ÷³ëï³ÃÕÃ»ñÇ Ùß³ÏáõÙ</t>
  </si>
  <si>
    <t>ÐÐ ù³Õ³ù³ßÇÝáõÃÛ³Ý ÏáÙÇï»</t>
  </si>
  <si>
    <t>î³ñ³Íù³ÛÇÝ Ñ³ï³Ï³·ÍÙ³Ý Ý³Ë³·Í»ñáí ³å³Ñáíí³Í ÙÇÏñáé»·ÇáÝÝ»ñÇ ÃÇí, ïáÏáë</t>
  </si>
  <si>
    <t>¶áï¨áñÙ³Ý Ý³Ë³·Í»ñáí ³å³Ñáíí³Í µÝ³Ï³í³Ûñ»ñÇ ÃÇí, Ñ³ï</t>
  </si>
  <si>
    <t>âÇ ë³ÑÙ³ÝíáõÙ</t>
  </si>
  <si>
    <t>Øß³ÏíáÕ ÝáñÙ³ïÇí³ï»ËÝÇÏ³Ï³Ý ÷³ëï³ÃÕÃ»ñÇ ÃÇí, Ñ³ï</t>
  </si>
  <si>
    <t>²í³ñïí³Í ÝáñÙ³ïÇí³ï»ËÝÇÏ³Ï³Ý ÷³ëï³ÃÕÃ»ñÇ ÃÇí, Ñ³ï</t>
  </si>
  <si>
    <t>ø³Ý³Ï³Ï³Ý</t>
  </si>
  <si>
    <t>ÐÐ êÛáõÝÇùÇ Ù³ñ½Ç Ñ³Ù³ÛÝùÝ»ñÇ Ñ³Ù³Ï³óí³Í ï³ñ³Í³Ï³Ý åÉ³Ý³íáñÙ³Ý ÷³ëï³ÃÕÃ»ñÇ Ý³Ë³·Í»ñÇ Ùß³ÏÙ³Ý  Ñ³Ù³ñ Ó¨³íáñí³Í ÙÇÏñáé»·ÇáÝ³É ÙÇ³íáñÝ»ñÇ ù³Ý³Ï, Ñ³ï</t>
  </si>
  <si>
    <t>ÐÐ ²ñ³ñ³ïÇ Ù³ñ½Ç Ñ³Ù³ÛÝùÝ»ñÇ Ñ³Ù³Ï³óí³Í ï³ñ³Í³Ï³Ý åÉ³Ý³íáñÙ³Ý ÷³ëï³ÃÕÃ»ñÇ Ý³Ë³·Í»ñÇ Ùß³ÏÙ³Ý  Ñ³Ù³ñ Ó¨³íáñí³Í ÙÇÏñáé»·ÇáÝ³É ÙÇ³íáñÝ»ñÇ ù³Ý³Ï, Ñ³ï</t>
  </si>
  <si>
    <t>ÐÐ ì³Ûáó ÓáñÇ Ù³ñ½Ç Ñ³Ù³ÛÝùÝ»ñÇ Ñ³Ù³Ï³óí³Í ï³ñ³Í³Ï³Ý åÉ³Ý³íáñÙ³Ý ÷³ëï³ÃÕÃ»ñÇ Ý³Ë³·Í»ñÇ Ùß³ÏÙ³Ý  Ñ³Ù³ñ Ó¨³íáñí³Í ÙÇÏñáé»·ÇáÝ³É ÙÇ³íáñÝ»ñÇ ù³Ý³Ï, Ñ³ï</t>
  </si>
  <si>
    <t>ÐÐ ²ñÙ³íÇñÇ  Ù³ñ½Ç Ñ³Ù³ÛÝùÝ»ñÇ Ñ³Ù³Ï³óí³Í ï³ñ³Í³Ï³Ý åÉ³Ý³íáñÙ³Ý ÷³ëï³ÃÕÃ»ñÇ Ý³Ë³·Í»ñÇ Ùß³ÏÙ³Ý  Ñ³Ù³ñ Ó¨³íáñí³Í ÙÇÏñáé»·ÇáÝ³É ÙÇ³íáñÝ»ñÇ ù³Ý³Ï, Ñ³ï</t>
  </si>
  <si>
    <t>¸ÇÉÇç³Ý Ñ³Ù³ÛÝùÇ Ñ³Ù³Ï³óí³Í ï³ñ³Í³Ï³Ý åÉ³Ý³íáñÙ³Ý ÷³ëï³ÃÕÃ»ñÇ Ý³Ë³·Í»ñÇ Ùß³ÏÙ³Ý  Ñ³Ù³ñ Ó¨³íáñí³Í ÙÇÏñáé»·ÇáÝ³É ÙÇ³íáñÝ»ñÇ ù³Ý³Ï, Ñ³ï</t>
  </si>
  <si>
    <t xml:space="preserve">ø³Õ³ù³ßÇÝáõÃÛ³Ý ¨ ×³ñï³ñ³å»ïáõÃÛ³Ý µÝ³·³í³éáõÙ å»ï³Ï³Ý ù³Õ³ù³Ï³ÝáõÃÛ³Ý Ùß³ÏÙ³Ý՝ Çñ³Ï³Ý³óÙ³Ý՝ Ñ³Ù³Ï³ñ·Ù³Ý՝ åÉ³Ý³íáñÙ³Ý՝ ÙáÝÇïáñÇÝ·Ç՝ Ï³åÇï³É Íñ³·ñ»ñÇ Ï³ï³ñÙ³Ý՝ å»ï³Ï³Ý ·ÝáõÙÝ»ñÇ Çñ³Ï³Ý³óÙ³Ý Í³é³ÛáõÃÛáõÝ </t>
  </si>
  <si>
    <t xml:space="preserve"> ØÇçå»ï³Ï³Ý (ï³ñ³Í³ßñç³Ý³ÛÇÝ)՝ ÙÇç³½·³ÛÇÝ ¨ »íñáå³Ï³Ý ÝáñÙ»ñÇÝ áõ ëï³Ý¹³ñïÝ»ñÇÝ Ñ³Ù³ÑáõÝã ³½·³ÛÇÝ ù³Õ³ù³ßÇÝ³Ï³Ý ÝáñÙ³ïÇí ÷³ëï³ÃÕÃ»ñÇ Ùß³ÏáõÙ՝ ï»Õ³ÛÝ³óáõÙ՝ ³ñ¹Ç³Ï³Ý³óáõÙ ¨ µ³½³ÛÇ Ñ³Ù³ÉñáõÙ </t>
  </si>
  <si>
    <t xml:space="preserve"> ØÇÏñáé»·ÇáÝÝ»ñÇ ï³ñ³Íù³ÛÇÝ Ñ³ï³Ï³·ÍÙ³Ý Ý³Ë³·Í»ñÇ ¨ µÝ³Ï³í³Ûñ»ñÇ ·áï¨áñÙ³Ý Ý³Ë³·Í»ñÇ Ùß³ÏáõÙ: Üßí³Í ÷³ëï³ÃÕÃ»ñÁ Ñ³Ù³ñÅ»ù »Ý Ñ³Ù³ÛÝùÇ ·ÉË³íáñ Ñ³ï³Ï³·ÍÇÝ ¨ ÑÇÙù »Ý  ÑáÕû·ï³·áñÍÙ³Ý ·áñÍ³éáõÛÃÝ»ñÝ Çñ³Ï³Ý³óÝ»Éáõ Ñ³Ù³ñ </t>
  </si>
  <si>
    <t xml:space="preserve">Ì³é³ÛáõÃÛáõÝÝ»ñÇ Ù³ïáõóáõÙ </t>
  </si>
  <si>
    <t>ø³Õ³ù³ßÇÝáõÃÛ³Ý ÏáÙÇï»Ç Ï³ñáÕáõÃÛáõÝÝ»ñÇ ½³ñ·³óáõÙ ¨ ï»ËÝÇÏ³Ï³Ý Ñ³·»óí³ÍáõÃÛ³Ý ³å³ÑáíáõÙ</t>
  </si>
  <si>
    <t xml:space="preserve"> ø³Õ³ù³ßÇÝáõÃÛ³Ý ÏáÙÇï»Ç ³ßË³ï³Ýù³ÛÇÝ å³ÛÙ³ÝÝ»ñÇ µ³ñ»É³íÙ³Ý Ñ³Ù³ñ í³ñã³Ï³Ý ë³ñù³íáñõÙÝ»ñÇ Ó»éùµ»ñáõÙ</t>
  </si>
  <si>
    <t>ä»ï³Ï³Ý Ù³ñÙÇÝÝ»ñÇ ÏáÕÙÇó û·ï³·áñÍíáÕ áã ýÇÝ³Ýë³Ï³Ý ³ÏïÇíÝ»ñÇ Ñ»ï ·áñÍ³éÝáõÃÛáõÝÝ»ñ</t>
  </si>
  <si>
    <t>ä»ï³Ï³Ý Ù³ñÙÝÇ (կատարող) ·»ñ³ï»ëã³Ï³Ý ¹³ëÇãÁ՝</t>
  </si>
  <si>
    <t>ä»ï³Ï³Ý Ù³ñÙÝÇ (կատարող) ³Ýí³ÝáõÙÁ՝</t>
  </si>
  <si>
    <t xml:space="preserve"> ø³Õ³ù³ßÇÝáõÃÛ³Ý ¨ ×³ñï³ñ³å»ïáõÃÛ³Ý µÝ³·³í³éáõÙ å»ï³Ï³Ý ù³Õ³ù³Ï³ÝáõÃÛ³Ý Ùß³ÏÙ³Ý, Çñ³Ï³Ý³óÙ³Ý,Ñ³Ù³Ï³ñ·Ù³Ý, åÉ³Ý³íáñÙ³Ý, ÙáÝÇïáñÇÝ·Ç, Ï³åÇï³É Íñ³·ñ»ñÇ Ï³ï³ñÙ³Ý, å»ï³Ï³Ý ·ÝáõÙÝ»ñÇ Çñ³Ï³Ý³óÙ³Ý Í³é³ÛáõÃÛáõÝ </t>
  </si>
  <si>
    <t xml:space="preserve"> ø³Õ³ù³ßÇÝáõÃÛ³Ý ¨ ×³ñï³ñ³å»ïáõÃÛ³Ý µÝ³·³í³éáõÙ ù³Õ³ù³Ï³ÝáõÃÛ³Ý Ùß³ÏáõÙ, Ï³ï³ñÙ³Ý Ñ³Ù³Ï³ñ·áõÙ, åÉ³Ý³íáñáõÙ, Çñ³Ï³Ý³óáõÙ, ÙáÝÇïáñÇÝ·, ÉÇó»Ý½³íáñáõÙ,  Ñ³ßí»ïíáÕ³Ï³ÝáõÃÛáõÝ, ³áõ¹Çï, å»ï³Ï³Ý ·ÝáõÙÝ»ñÇ Çñ³Ï³Ý³óáõÙ, Ñ³ë³ñ³ÏáõÃÛ³ÝÁ áÉáñïÇ Íñ³·ñ»ñÇ Çñ³½»ÏáõÙ </t>
  </si>
  <si>
    <t xml:space="preserve"> ÜáñÙ³ïÇí³ï»ËÝÇÏ³Ï³Ý ÷³ëï³ÃÕÃ»ñÇ Ùß³ÏáõÙ  ¨ ï»Õ³ÛÝ³óáõÙ </t>
  </si>
  <si>
    <t xml:space="preserve">ØÇÏñáé»·ÇáÝ³É Ù³Ï³ñ¹³ÏÇ Ñ³Ù³Ïóí³Í ï³ñ³Í³Ï³Ý åÉ³Ý³íáñÙ³Ý ÷³ëï³ÃÕÃ»ñÇ Ùß³ÏáõÙ </t>
  </si>
  <si>
    <t xml:space="preserve"> Ì³é³ÛáõÃÛáõÝÝ»ñÇ Ù³ïáõóáõÙ (ù³Õ³ù³ßÇÝ³Ï³Ý Íñ³·ñ³ÛÇÝ ÷³ëï³ÃÕÃ»ñÇ Ùß³ÏáõÙ) </t>
  </si>
  <si>
    <t>ÐÐ ²ñ³·³ÍáïÝÇ Ù³ñ½Ç Ñ³Ù³ÛÝùÝ»ñÇ Ñ³Ù³Ïóí³Í ï³ñ³Í³Ï³Ý åÉ³Ý³íáñÙ³Ý ÷³ëï³ÃÕÃ»ñÇ Ý³Ë³·Í»ñÇ</t>
  </si>
  <si>
    <t xml:space="preserve"> ÐÐ ¶»Õ³ñùáõÝÇùÇ (Ù³ë³Ùµ) Ù³ñ½Ç Ñ³Ù³ÛÝùÝ»ñÇ Ñ³Ù³Ïóí³Í ï³ñ³Í³Ï³Ý åÉ³Ý³íáñÙ³Ý ÷³ëï³ÃÕÃ»ñÇ Ý³Ë³·Í»ñÇ</t>
  </si>
  <si>
    <t>ø³Õ³ù³ßÇÝáõÃÛ³Ý ÏáÙÇï»Ç ³ßË³ï³Ýù³ÛÇÝ å³ÛÙ³ÝÝ»ñÇ µ³ñ»É³íÙ³Ý Ñ³Ù³ñ í³ñã³Ï³Ý ë³ñù³íáñõÙÝ»ñÇ Ó»éùµ»ñáõÙ</t>
  </si>
  <si>
    <t>ä»ï³Ï³Ý Ù³ñÙÇÝÝ»ñÇ ÏáÕÙÇó û·ï³·áñÍáíÕ áã ýÇÝ³Ýë³Ï³Ý ³ÏïÇíÝ»ñÇ Ñ»ï ·áñÍ³éÝáõÃÛáõÝÝ»ñ</t>
  </si>
  <si>
    <t xml:space="preserve">ø³Õ³ù³ßÇÝáõÃÛ³Ý ¨ ×³ñï³ñ³å»ïáõÃÛ³Ý µÝ³·³í³éáõÙ å»ï³Ï³Ý ù³Õ³ù³Ï³ÝáõÃÛ³Ý Çñ³Ï³Ý³óáõÙ ¨ Ï³ÝáÝ³Ï³ñ·áõÙ </t>
  </si>
  <si>
    <t>Üå³ï³ÏÁ</t>
  </si>
  <si>
    <t>Ìñ³·ñÇ ¹³ëÇãÁ ¨ ³Ýí³ÝáõÙÁ</t>
  </si>
  <si>
    <t>ºÉ³Ï»ïÁ</t>
  </si>
  <si>
    <t>ÂÇñ³ËÁ</t>
  </si>
  <si>
    <t>òáõó³ÝÇßÁ</t>
  </si>
  <si>
    <t>Ä³ÙÏ»ïÁ</t>
  </si>
  <si>
    <t>ø³Õ³ù³Ï³ÝáõÃÛ³Ý Ùß³ÏÙ³Ý ¨ ¹ñ³ Ï³ï³ñÙ³Ý Ñ³Ù³Ï³ñ·Ù³Ý, å»ï³Ï³Ý Íñ³·ñ»ñÇ åÉ³Ý³íáñÙ³Ý, Ùß³ÏÙ³Ý, Çñ³Ï³Ý³óÙ³Ý ³å³ÑáíáõÙ</t>
  </si>
  <si>
    <t xml:space="preserve">1103  ø³Õ³ù³ßÇÝáõÃÛ³Ý ¨ ×³ñï³ñ³å»ïáõÃÛ³Ý µÝ³·³í³éáõÙ å»ï³Ï³Ý ù³Õ³ù³Ï³ÝáõÃÛ³Ý Çñ³Ï³Ý³óáõÙ ¨ Ï³ÝáÝ³Ï³ñ·áõÙ     </t>
  </si>
  <si>
    <t xml:space="preserve"> ø³Õ³ù³ßÇÝáõÃÛ³Ý ¨ ×³ñï³ñ³å»ïáõÃÛ³Ý µÝ³·³í³éáõÙ ù³Õ³ù³Ï³ÝáõÃÛ³Ý Ùß³ÏáõÙ, Ï³ï³ñÙ³Ý Ñ³Ù³Ï³ñ·áõÙ, åÉ³Ý³íáñáõÙ, Çñ³Ï³Ý³óáõÙ, ÙáÝÇïáñÇÝ·, ÉÇó»Ý½³íáñáõÙ,  Ñ³ßí»ïíáÕ³Ï³ÝáõÃÛáõÝ, ³áõ¹Çï, å»ï³Ï³Ý ·ÝáõÙÝ»ñÇ Çñ³Ï³Ý³óáõÙ, Ñ³ë³ñ³ÏáõÃÛ³ÝÁ áÉáñïÇ Íñ³·ñ»ñÇ Çñ³½»ÏáõÙ  ø³Õ³ù³ßÇÝáõÃÛ³Ý ¨ ×³ñï³ñ³å»ïáõÃÛ³Ý µÝ³·³í³éáõÙ ù³Õ³ù³Ï³ÝáõÃÛ³Ý Ùß³ÏáõÙ, Ï³ï³ñÙ³Ý Ñ³Ù³Ï³ñ·áõÙ, åÉ³Ý³íáñáõÙ, Çñ³Ï³Ý³óáõÙ, ÙáÝÇïáñÇÝ·, ÉÇó»Ý½³íáñáõÙ,  Ñ³ßí»ïíáÕ³Ï³ÝáõÃÛáõÝ, ³áõ¹Çï՝ å»ï³Ï³Ý ·ÝáõÙÝ»ñÇ Çñ³Ï³Ý³óáõÙ՝ Ñ³ë³ñ³ÏáõÃÛ³ÝÁ áÉáñïÇ Íñ³·ñ»ñÇ Çñ³½»ÏáõÙ </t>
  </si>
  <si>
    <t>ä»ï³Ï³Ý Ù³ñÙÝÇ ³Ýí³ÝáõÙÁª</t>
  </si>
  <si>
    <t>ՀՀ քաղաքաշինության կոմիտե</t>
  </si>
  <si>
    <t>Ø²ê 1. äºî²Î²Ü Ø²ðØÜÆ è²¼Ø²ì²ðàôÂÚ²Ü ÀÜ¸Ð²Üàôð ÜÎ²ð²¶ðàôÂÚàôÜÀ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</si>
  <si>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</si>
  <si>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</si>
  <si>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t xml:space="preserve">Êáßáñ ÷á÷áËáõÃÛáõÝÝ»ñ ÐÐ ù³Õ³ù³ßÇÝáõÃÛ³Ý ÏáÙÇï»Ç µÛáõç»ï³ÛÇÝ Íñ³·ñ»ñáõÙ ã»Ý Ý³Ë³ï»ëíáõÙ </t>
  </si>
  <si>
    <t>3.Î³åÇï³É µÝáõÛÃÇ ÑÇÙÝ³Ï³Ý ÙÇçáó³éáõÙÝ»ñÁª</t>
  </si>
  <si>
    <t>4. üÇÝ³Ýë³Ï³Ý ³ÏïÇíÝ»ñÇ Ï³é³í³ñÙ³ÝÝ ³ÝãíáÕ ÙÇçáó³éáõÙÝ»ñÁª</t>
  </si>
  <si>
    <t>ÐÐ ù³Õ³ù³ßÇÝáõÃÛ³Ý ÏáÙÇï»Ý ýÇÝ³Ýë³Ï³Ý ³ÏïÇíÝ»ñÇ Ï³é³í³ñÙ³Ý ÙÇçáó³éáõÙÝ»ñ ãÇ Çñ³Ï³Ý³óÝáõÙ</t>
  </si>
  <si>
    <t>Մշակված ÝáñÙ³ïÇí³ï»ËÝÇÏ³Ï³Ý ÷³ëï³ÃÕÃ»ñÇ ÃÇí, ïáÏáë</t>
  </si>
  <si>
    <t>Ì³é³ÛáõÃÛáõÝÁ Ù³ïáõóáÕ Ï³½Ù³Ï»ñåáõÃÛ³Ý ³Ýí³ÝáõÙÁ</t>
  </si>
  <si>
    <t>ØñóáõÛÃáõÙ Ñ³ÕÃáÕ Ï³½Ù³Ï»ñåáõÃÛáõÝ</t>
  </si>
  <si>
    <t xml:space="preserve">ÐÐ ù³Õ³ù³ßÇÝáõÃÛ³Ý ÏáÙÇï»Ý, áñå»ë ù³Õ³ù³ßÇÝáõÃÛ³Ý µÝ³·³í³éáõÙ Ï³é³í³ñÙ³Ý å»ï³Ï³Ý ÉÇ³½áñí³Í Ù³ñÙÇÝ Ð³Ýñ³å»ïáõÃÛ³Ý µáÉáñ Ù³ñ½»ñáõÙ ¨ ºñ¨³Ý ù³Õ³ùáõÙ ÐÐ ê³ÑÙ³Ý³¹ñáõÃÛ³Ùµ ³Ùñ³·ñí³Í ¹ñáõÛÃÝ»ñÇ Ñ³Ù³Ó³ÛÝ Çñ³Ï³Ý³óÝáõÙ ¿ "ø³Õ³ù³ßÇÝáõÃÛ³Ý Ù³ëÇÝ" ÐÐ ûñ»Ýùáí  ë³ÑÙ³Ýí³Í ·áñÍ³éáõÛÃÝ»ñ, áñáÝù áõÕÕí³Í »Ý Ù³ñ¹áõ Ï»Ýë³·áñÍáõÝ»áõÃÛ³Ý  Ñ³Ù³ñ µ³ñ»Ýå³ëï ï³ñ³Í³Ï³Ý ÙÇç³í³ÛñÇ ëï»ÕÍÙ³ÝÁ: Ø³ëÝ³íáñ³å»ë, Çñ³Ï³Ý³óÝáõÙ ¿ ³ñ¹ÛáõÝ³í»ï ³ßË³ï³ÝùÇÝ, áõëÙ³ÝÁ, ³éáÕçáõÃÛ³ÝÁ, µ³ñ»Ï»óáõÃÛ³ÝÁ ¨ Ñ³Ý·ëïÇÝ Ýå³ëïáÕ å³ÛÙ³ÝÝ»ñÇ ³å³ÑáíÙ³ÝÝ áõÕÕí³Í ÏñÃ³Ï³Ý, í³ñã³Ï³Ý, Ùß³ÏáõÃ³ÛÇÝ, ³éáÕç³å³Ñ³Ï³Ý, Ù³ñ½³Ï³Ý ¨ µÝ³Ï³ñ³Ý³ÛÇÝ ûµÛ»ÏïÝ»ñÇ /ß»Ýù»ñÇ, Ù³ëÝ³ß»Ýù»ñÇ/ ßÇÝ³ñ³ñáõÃÛ³Ý, í»ñ³Ï³éáõóÙ³Ý, í»ñ³Ï³Ý·ÝÙ³Ý, áõÅ»Õ³óÙ³Ý, ÑÇÙÝ³Ýáñá·Ù³Ý  /³ñ¹Ç³Ï³Ý³óÙ³Ý/  ¨ µ³ñ»Ï³ñ·Ù³Ý, ÇÝãå»ë Ý³¨ í»ñçÇÝÝ»ñÇë Ñ³Ù³ñ ³ÝÑñ³Å»ßï ÝáñÙ³ïÇí³ï»ËÝÇÏ³Ï³Ý ÷³ëï³ÃÕÃ»ñÇ Ùß³ÏÙ³Ý ³ßË³ï³ÝùÝ»ñ: 
ÐÐ ù³Õ³ù³ßÇÝáõÃÛ³Ý ÏáÙÇï»Ç ³é³çÝ³Ñ»ñÃ é³½Ù³í³ñ³Ï³Ý  Ýå³ï³ÏÝ»ñÇó ¿  միջազգային և եվրոպական ստանդարտներին ներդաշնակ շինարարական նորմերի, տեխնիկական կանոնակարգերի, ստանդարտների, շինարարական նորմերի կանոնների հավաքածուների և այլ նորմատիվ փաստաթղթերի մշակումն ու բազայի ընդլայնումը՝ Ýå³ï³Ï áõÝ»Ý³Éáí ËÃ³Ý»É ï»ËÝáÉá·Ç³Ý»ñÇ ½³ñ·³óÙ³ÝÁ, ÇÝãå»ë Ý³¨ Ý³Ë³·Í³ÛÇÝ ¨ ßÇÝ³ñ³ñ³Ï³Ý ³ßË³ï³ÝùÝ»ñÇ áñ³ÏÇ µ³ñÓñ³óÙ³ÝÝ áõ ³Ýíï³Ý·áõÃÛ³Ý å³Ñ³ÝçÝ»ñÇ ³å³ÑáíÙ³ÝÁ:
ÐÐ ù³Õ³ù³ßÇÝáõÃÛ³Ý ÏáÙÇï»Ç  é³½Ù³í³ñ³Ï³Ý  Ýå³ï³ÏÝ»ñÇó ¿  ù³Õ³ù³ßÇÝ³Ï³Ý åÉ³Ý³íáñÙ³Ý ÑÇÙ³Ý íñ³ Ñ³Ù³ÛÝùÝ»ñÇ ï³ñ³Íù³ÛÇÝ Ñ³Ù³ã³÷ ½³ñ·³óÙ³Ý ³å³ÑáíáõÙÁ, Ý³¨ ÏÇñ³é»Éáí ÙÇÏñáé»·ÇáÝ³É Ù³Ï³ñ¹³ÏÇ åÉ³Ý³íáñáõÙ: äÉ³Ý³íáñÙ³Ý ÷³ëï³ÃÕÃ»ñÇ ÑÇÙ³Ý íñ³ ï³ñ³Íù³ÛÇÝ ½³ñ·³óáõÙÁ Ï³å³ÑáíÇ 
- Ù³ñ¹Ï³Ýó ÏÛ³ÝùÇ ³Ýíï³Ý·áõÃÛáõÝÁ, µ³ñ»Ýå³ëï ÙÇç³í³ÛñÇ Ó¨³íáñáõÙÝ áõ å³Ñå³ÝáõÙÁ,
- åÉ³Ý³íáñÙ³Ý áõ Ï³éáõó³å³ïÙ³Ý áñ³Ï³Ï³Ý »ñ³ßËÇùÝ»ñÇ ³å³ÑáíáõÙÁ,
- ß»Ýù»ñÇ, ßÇÝáõÃÛáõÝÝ»ñÇ, ÇÝÅ»Ý»ñ³ïñ³Ýëåáñï³ÛÇÝ »ÝÃ³Ï³éáõóí³ÍùÝ»ñÇ Ï³ÛáõÝáõÃÛ³Ý áõ »ñ³ßË³íáñí³Í ß³Ñ³·áñÍÙ³Ý, ù³Õ³ù³ßÇÝ³Ï³Ý ¨ µÝ³Ï³Ý ÙÇç³í³Ûñ»ñÇ ÙÇç¨ Ý»ñ¹³ßÝ³ÏáõÃÛ³Ý ³å³ÑáíÙ³Ý Ñ³Ù³ñ Ýí³½³·áõÛÝ å³ñï³¹Çñ å³Ñ³ÝçÝ»ñÇ ë³ÑÙ³ÝáõÙÁ:                                                                                                                                                                                     </t>
  </si>
  <si>
    <t xml:space="preserve">Î³åÁ ÐÐ Ï³é³í³ñáõÃÛ³Ý Íñ³·ñáí  ¨ ÐÐ ·áñÍáÕ ³ÛÉ é³½Ù³í³ñ³Ï³Ý ÷³ëï³ÃÕÃ»ñáí ë³ÑÙ³Ýí³Í ÐÐ Ï³é³í³ñáõÃÛ³Ý ù³Õ³ù³Ï³ÝáõÃÛ³Ý Ýå³ï³ÏÝ»ñÇ ¨ ÃÇñ³ËÝ»ñÇ Ñ»ï  </t>
  </si>
  <si>
    <t xml:space="preserve">Î³åÁ Ø²Î-Ç Ï³ÛáõÝ ½³ñ·³óÙ³Ý Ýå³ï³ÏÝ»ñÇ ¨ óáõó³ÝÇßÝ»ñÇ Ñ»ï
</t>
  </si>
  <si>
    <t>2024Ã</t>
  </si>
  <si>
    <t>ÐÐ Îáï³ÛùÇ  Ù³ñ½Ç Ñ³Ù³ÛÝùÝ»ñÇ Ñ³Ù³Ïóí³Í ï³ñ³Í³Ï³Ý åÉ³Ý³íáñÙ³Ý ÷³ëï³ÃÕÃ»ñÇ Ý³Ë³·Í»ñÇ</t>
  </si>
  <si>
    <t>ÐÐ ÞÇñ³ÏÇ Ù³ñ½Ç (Ù³ë³Ùµ) Ñ³Ù³ÛÝùÝ»ñÇ Ñ³Ù³Ïóí³Í ï³ñ³Í³Ï³Ý åÉ³Ý³íáñÙ³Ý ÷³ëï³ÃÕÃ»ñÇ Ý³Ë³·Í»ñÇ</t>
  </si>
  <si>
    <t xml:space="preserve"> 11007</t>
  </si>
  <si>
    <t xml:space="preserve"> ØÇçáó³éÙ³Ý ³Ýí³ÝáõÙÁ`</t>
  </si>
  <si>
    <t xml:space="preserve"> ²ßË³ï³Ï³½ÙÇ Ù³ëÝ³·Çï³Ï³Ý ½³ñ·³óÙ³Ý Í³é³ÛáõÃÛáõÝÝ»ñ_x000D_
</t>
  </si>
  <si>
    <t xml:space="preserve"> ØÇçáó³éÙ³Ý ÝÏ³ñ³·ñáõÃÛáõÝÁ`</t>
  </si>
  <si>
    <t xml:space="preserve"> ²ßË³ï³Ï³½ÙÇ Ù³ëÝ³·Çï³Ï³Ý í»ñ³å³ïñ³ëïáõÙÝ»ñ</t>
  </si>
  <si>
    <t xml:space="preserve"> ØÇçáó³éÙ³Ý ï»ë³ÏÁ</t>
  </si>
  <si>
    <t xml:space="preserve"> Ì³é³ÛáõÃÛáõÝÝ»ñÇ Ù³ïáõóáõÙ</t>
  </si>
  <si>
    <t>ÐÐ Èáéáõ Ù³ñ½Ç Ñ³Ù³ÛÝùÝ»ñÇ Ñ³Ù³Ïóí³Í ï³ñ³Í³Ï³Ý åÉ³Ý³íáñÙ³Ý ÷³ëï³ÃÕÃ»ñÇ Ý³Ë³·Í»ñÇ</t>
  </si>
  <si>
    <t xml:space="preserve">Ø²Î-Ç Ï³ÛáõÝ ½³ñ·³óÙ³Ý Ýå³ï³ÏÝ¦ñÇ 11-ñ¹ Ýå³ï³Ïùª Î³ÛáõÝ ù³Õ³ùÝ»ñ ¨ Ñ³Ù³ÛÝùÝ»ñ 
</t>
  </si>
  <si>
    <t xml:space="preserve"> ØÇçáó³éÙ³Ý ³Ýí³ÝáõÙÁ </t>
  </si>
  <si>
    <t xml:space="preserve"> ø³Õ³ù³ßÇÝáõÃÛ³Ý µÝ³·³í³éáõÙ å»ï³Ï³Ý Íñ³·ñ»ñÇ Çñ³Ï³Ý³óÙ³Ý ³å³ÑáíáõÙ </t>
  </si>
  <si>
    <t xml:space="preserve"> ØÇçáó³éÙ³Ý ÝÏ³ñ³·ñáõÃÛáõÝÁ </t>
  </si>
  <si>
    <t xml:space="preserve"> Ü³Ë³·Í³Ý³Ë³Ñ³ßí³ÛÇÝ ÷³ëï³ÃÕÃ»ñÇ« ÇÝãå»ë Ý³¨ ÑÇÙÝ³Ýáñá·Ù³Ý« í»ñ³Ï³éáõóÙ³Ý« Ï³éáõóÙ³Ý ³ßË³ï³ÝùÝ»ñÇ Ó»éùµ»ñáõÙ </t>
  </si>
  <si>
    <t xml:space="preserve"> ØÇçáó³éÙ³Ý ï»ë³ÏÁ </t>
  </si>
  <si>
    <t xml:space="preserve"> Ð³ÝñáõÃÛ³Ý ÏáÕÙÇó ³ÝÙÇç³Ï³Ýáñ»Ý û·ï³·áñÍíáÕ ³ÏïÇíÝ»ñÇ Ñ»ï Ï³åí³Í ÙÇçáó³éáõÙÝ»ñ </t>
  </si>
  <si>
    <t xml:space="preserve"> Ìñ³·ñÇ ¹³ëÇãÁ` </t>
  </si>
  <si>
    <t xml:space="preserve"> ØÇçáó³éÙ³Ý ¹³ëÇãÁ` </t>
  </si>
  <si>
    <t xml:space="preserve"> ØÇçáó³éÙ³Ý ³Ýí³ÝáõÙÁ` </t>
  </si>
  <si>
    <t>ø³Õ³ù³ßÇÝáõÃÛ³Ý µÝ³·³í³éáõÙ å»ï³Ï³Ý Íñ³·ñ»ñÇ Çñ³Ï³Ý³óÙ³Ý ³å³ÑáíáõÙ</t>
  </si>
  <si>
    <t xml:space="preserve"> ÜÏ³ñ³·ñáõÃÛáõÝÁ` </t>
  </si>
  <si>
    <t>Ü³Ë³·Í³Ý³Ë³Ñ³ßí³ÛÇÝ ÷³ëï³ÃÕÃ»ñÇ« ÇÝãå»ë Ý³¨ ÑÇÙÝ³Ýáñá·Ù³Ý« í»ñ³Ï³éáõóÙ³Ý« Ï³éáõóÙ³Ý ³ßË³ï³ÝùÝ»ñÇ Ó»éùµ»ñáõÙ</t>
  </si>
  <si>
    <t xml:space="preserve"> ØÇçáó³éÙ³Ý ï»ë³ÏÁ` </t>
  </si>
  <si>
    <t xml:space="preserve"> Ð³ÝñáõÃÛ³Ý ÏáÕÙÇó ³ÝÙÇç³Ï³Ýáñ»Ý û·ï³·áñÍíáÕ ³ÏïÇíÝ»ñÇ Ñ»ï Ï³åí³Í ÙÇçáó³éáõÙÝ»ñ</t>
  </si>
  <si>
    <t xml:space="preserve"> ØÇçáó³éáõÙÝ Çñ³Ï³Ý³óÝáÕÇ ³Ýí³ÝáõÙÁ </t>
  </si>
  <si>
    <t xml:space="preserve"> ÐÐ ù³Õ³ù³ßÇÝáõÃÛ³Ý ÏáÙÇï» </t>
  </si>
  <si>
    <t xml:space="preserve"> ²ñ¹ÛáõÝùÇ ã³÷áñáßÇãÝ»ñ </t>
  </si>
  <si>
    <t xml:space="preserve">Ü³Ë³·Í³Ý³Ë³Ñ³ßí³ÛÇÝ ÷³ëï³ÃÕÃ»ñÇ ù³Ý³Ï« Ñ³ï </t>
  </si>
  <si>
    <t xml:space="preserve"> Î³éáõóÙ³Ý »ÝÃ³Ï³ µÝ³Ï»ÉÇ ïÝ»ñÇ ÃÇí« Ñ³ï </t>
  </si>
  <si>
    <t xml:space="preserve"> ØÇçáó³éÙ³Ý íñ³ Ï³ï³ñíáÕ Í³ËëÁ (Ñ³½³ñ ¹ñ³Ù) </t>
  </si>
  <si>
    <t xml:space="preserve">²ñï³ùÇÝ ÇÝÅ»Ý»ñ³Ï³Ý ó³Ýó»ñ, ÏÙ
</t>
  </si>
  <si>
    <t>2021Ã. ö³ëï³óÇ</t>
  </si>
  <si>
    <t>2022Ã ëå³ëíáÕ</t>
  </si>
  <si>
    <t>2022Ã »é³ÙëÛ³Ï</t>
  </si>
  <si>
    <t>2022Ã ÏÇë³ÙÛ³Ï</t>
  </si>
  <si>
    <t>2022Ã ÇÝÝ ³ÙÇë</t>
  </si>
  <si>
    <t>2023Ã ï³ñÇ</t>
  </si>
  <si>
    <t xml:space="preserve">2021Ã </t>
  </si>
  <si>
    <t xml:space="preserve">2025Ã </t>
  </si>
  <si>
    <t xml:space="preserve">2© îÝïáõëáõÃÛáõÝ« 2©7-ñ¹ª §ø³Õ³ù³ßÇÝáõÃÛáõÝ¦ µ³ÅÝÇ 2-ñ¹ å³ñµ»ñáõÃÛ³Ý 5-ñ¹ Ï»ï ¨ 7-ñ¹ Ï»ïÇ 1-ÇÝ« 2-ñ¹« 3-ñ¹ ¨ 6-ñ¹ »ÝÃ³Ï»ï»ñ« ¿ç 40« 41:
</t>
  </si>
  <si>
    <t xml:space="preserve">2© îÝïáõëáõÃÛáõÝ«  2©7-ñ¹ª §ø³Õ³ù³ßÇÝáõÃÛáõÝ¦ µ³ÅÝÇ 2-ñ¹ å³ñµ»ñáõÃÛ³Ý 1-ÇÝ Ï»ï« ¿ç 40:
</t>
  </si>
  <si>
    <t>2021Ã. ÷³ëï³óÇ</t>
  </si>
  <si>
    <t>2025Ã</t>
  </si>
  <si>
    <t>ÐÐ ï³ñ³µÝ³Ï»óÙ³Ý ·ÉË³íáñ Ý³Ë³·ÇÍ</t>
  </si>
  <si>
    <t>2023Ã »é³ÙëÛ³Ï</t>
  </si>
  <si>
    <t>2023Ã ÏÇë³ÙÛ³Ï</t>
  </si>
  <si>
    <t>2023Ã ÇÝÝ ³ÙÇë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</si>
</sst>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-;\-* #,##0.00_-;_-* &quot;-&quot;??_-;_-@_-"/>
    <numFmt numFmtId="165" formatCode="0.0"/>
    <numFmt numFmtId="166" formatCode="0.00;[Red]0.00"/>
    <numFmt numFmtId="167" formatCode="_-* #,##0.0_-;\-* #,##0.0_-;_-* &quot;-&quot;??_-;_-@_-"/>
    <numFmt numFmtId="168" formatCode="0;[Red]0"/>
    <numFmt numFmtId="169" formatCode="_-* #,##0.0_-;\-* #,##0.0_-;_-* &quot;-&quot;?_-;_-@_-"/>
    <numFmt numFmtId="170" formatCode="_(* #,##0.00_);_(* \(#,##0.00\);_(* &quot;-&quot;??_);_(@_)"/>
  </numFmts>
  <fonts count="26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b/>
      <sz val="10"/>
      <color rgb="FFC00000"/>
      <name val="Arial Armenian"/>
      <family val="2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i/>
      <sz val="10"/>
      <color indexed="8"/>
      <name val="Arial Armenian"/>
      <family val="2"/>
    </font>
    <font>
      <i/>
      <sz val="10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b/>
      <i/>
      <sz val="10"/>
      <name val="Arial Armenian"/>
      <family val="2"/>
    </font>
    <font>
      <b/>
      <sz val="10"/>
      <color rgb="FFFF0000"/>
      <name val="Arial Armenian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Armenian"/>
      <family val="2"/>
    </font>
    <font>
      <sz val="10"/>
      <color rgb="FF000000"/>
      <name val="Arial Armenian"/>
      <family val="2"/>
    </font>
    <font>
      <i/>
      <sz val="10"/>
      <color rgb="FF000000"/>
      <name val="Arial Armenian"/>
      <family val="2"/>
    </font>
    <font>
      <i/>
      <sz val="11"/>
      <color rgb="FF000000"/>
      <name val="Arial Armenian"/>
      <family val="2"/>
    </font>
    <font>
      <sz val="11"/>
      <color rgb="FF000000"/>
      <name val="Arial Armenian"/>
      <family val="2"/>
    </font>
    <font>
      <i/>
      <sz val="10"/>
      <name val="Arial LatArm"/>
      <family val="2"/>
    </font>
    <font>
      <sz val="10"/>
      <name val="Arial LatArm"/>
      <family val="2"/>
    </font>
    <font>
      <i/>
      <sz val="10"/>
      <color rgb="FFFF0000"/>
      <name val="Arial Armenian"/>
      <family val="2"/>
    </font>
    <font>
      <sz val="11"/>
      <color theme="1"/>
      <name val="GHEA Grapalat"/>
      <family val="3"/>
    </font>
    <font>
      <i/>
      <sz val="10"/>
      <color theme="1"/>
      <name val="GHEA Grapalat"/>
      <family val="3"/>
    </font>
    <font>
      <sz val="10"/>
      <name val="GHEA Grapalat"/>
      <family val="3"/>
    </font>
    <font>
      <sz val="8"/>
      <name val="GHEA Grapalat"/>
      <family val="2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164" fontId="13" fillId="0" borderId="0" applyFont="0" applyFill="0" applyBorder="0" applyAlignment="0" applyProtection="0"/>
    <xf numFmtId="0" fontId="25" fillId="0" borderId="0">
      <alignment horizontal="left" vertical="top" wrapText="1"/>
    </xf>
  </cellStyleXfs>
  <cellXfs count="188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0" fontId="9" fillId="0" borderId="0" xfId="0" applyFont="1"/>
    <xf numFmtId="0" fontId="10" fillId="0" borderId="0" xfId="0" applyFont="1"/>
    <xf numFmtId="0" fontId="9" fillId="2" borderId="2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8" fillId="3" borderId="4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wrapText="1"/>
    </xf>
    <xf numFmtId="0" fontId="9" fillId="6" borderId="1" xfId="0" applyFont="1" applyFill="1" applyBorder="1" applyAlignment="1">
      <alignment vertical="top" wrapText="1"/>
    </xf>
    <xf numFmtId="0" fontId="8" fillId="8" borderId="4" xfId="0" applyFont="1" applyFill="1" applyBorder="1" applyAlignment="1">
      <alignment vertical="top" wrapText="1"/>
    </xf>
    <xf numFmtId="0" fontId="8" fillId="7" borderId="1" xfId="0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9" fillId="0" borderId="12" xfId="0" applyFont="1" applyBorder="1" applyAlignment="1">
      <alignment horizontal="center" vertical="top" wrapText="1"/>
    </xf>
    <xf numFmtId="0" fontId="9" fillId="0" borderId="0" xfId="0" applyFont="1" applyAlignment="1">
      <alignment horizontal="justify"/>
    </xf>
    <xf numFmtId="0" fontId="9" fillId="2" borderId="1" xfId="0" applyFont="1" applyFill="1" applyBorder="1" applyAlignment="1">
      <alignment wrapText="1"/>
    </xf>
    <xf numFmtId="0" fontId="8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wrapText="1"/>
    </xf>
    <xf numFmtId="0" fontId="9" fillId="2" borderId="5" xfId="0" applyFont="1" applyFill="1" applyBorder="1" applyAlignment="1">
      <alignment horizontal="left" vertical="top"/>
    </xf>
    <xf numFmtId="0" fontId="9" fillId="2" borderId="7" xfId="0" applyFont="1" applyFill="1" applyBorder="1" applyAlignment="1">
      <alignment horizontal="left" vertical="top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9" fillId="6" borderId="1" xfId="0" applyFont="1" applyFill="1" applyBorder="1" applyAlignment="1">
      <alignment wrapText="1"/>
    </xf>
    <xf numFmtId="0" fontId="9" fillId="7" borderId="1" xfId="0" applyFont="1" applyFill="1" applyBorder="1" applyAlignment="1">
      <alignment horizontal="center" vertical="top" wrapText="1"/>
    </xf>
    <xf numFmtId="0" fontId="9" fillId="6" borderId="5" xfId="0" applyFont="1" applyFill="1" applyBorder="1" applyAlignment="1">
      <alignment horizontal="left" vertical="top"/>
    </xf>
    <xf numFmtId="0" fontId="9" fillId="6" borderId="7" xfId="0" applyFont="1" applyFill="1" applyBorder="1" applyAlignment="1">
      <alignment horizontal="left" vertical="top"/>
    </xf>
    <xf numFmtId="0" fontId="9" fillId="4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165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9" fillId="2" borderId="5" xfId="0" applyFont="1" applyFill="1" applyBorder="1" applyAlignment="1">
      <alignment vertical="top" wrapText="1"/>
    </xf>
    <xf numFmtId="0" fontId="9" fillId="2" borderId="7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6" borderId="5" xfId="0" applyFont="1" applyFill="1" applyBorder="1" applyAlignment="1">
      <alignment vertical="top" wrapText="1"/>
    </xf>
    <xf numFmtId="0" fontId="9" fillId="6" borderId="7" xfId="0" applyFont="1" applyFill="1" applyBorder="1" applyAlignment="1">
      <alignment vertical="top" wrapText="1"/>
    </xf>
    <xf numFmtId="0" fontId="12" fillId="0" borderId="0" xfId="0" applyFont="1" applyFill="1" applyBorder="1" applyAlignment="1">
      <alignment vertical="top" wrapText="1"/>
    </xf>
    <xf numFmtId="0" fontId="9" fillId="0" borderId="0" xfId="0" applyFont="1" applyAlignment="1">
      <alignment wrapText="1"/>
    </xf>
    <xf numFmtId="166" fontId="7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8" fillId="8" borderId="4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6" borderId="5" xfId="0" applyFont="1" applyFill="1" applyBorder="1" applyAlignment="1">
      <alignment vertical="top" wrapText="1"/>
    </xf>
    <xf numFmtId="0" fontId="9" fillId="6" borderId="7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0" borderId="1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4" xfId="0" applyFont="1" applyBorder="1" applyAlignment="1">
      <alignment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4" xfId="0" applyFont="1" applyBorder="1" applyAlignment="1">
      <alignment horizontal="right" vertical="top" wrapText="1"/>
    </xf>
    <xf numFmtId="0" fontId="5" fillId="0" borderId="1" xfId="0" applyFont="1" applyBorder="1"/>
    <xf numFmtId="0" fontId="5" fillId="2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167" fontId="9" fillId="2" borderId="1" xfId="4" applyNumberFormat="1" applyFont="1" applyFill="1" applyBorder="1" applyAlignment="1">
      <alignment vertical="top" wrapText="1"/>
    </xf>
    <xf numFmtId="167" fontId="8" fillId="3" borderId="1" xfId="4" applyNumberFormat="1" applyFont="1" applyFill="1" applyBorder="1" applyAlignment="1">
      <alignment vertical="top" wrapText="1"/>
    </xf>
    <xf numFmtId="167" fontId="8" fillId="0" borderId="1" xfId="4" applyNumberFormat="1" applyFont="1" applyBorder="1" applyAlignment="1">
      <alignment horizontal="center" vertical="center" wrapText="1"/>
    </xf>
    <xf numFmtId="167" fontId="9" fillId="2" borderId="2" xfId="4" applyNumberFormat="1" applyFont="1" applyFill="1" applyBorder="1" applyAlignment="1">
      <alignment vertical="top" wrapText="1"/>
    </xf>
    <xf numFmtId="167" fontId="8" fillId="3" borderId="4" xfId="4" applyNumberFormat="1" applyFont="1" applyFill="1" applyBorder="1" applyAlignment="1">
      <alignment vertical="top" wrapText="1"/>
    </xf>
    <xf numFmtId="167" fontId="8" fillId="3" borderId="3" xfId="4" applyNumberFormat="1" applyFont="1" applyFill="1" applyBorder="1" applyAlignment="1">
      <alignment vertical="top" wrapText="1"/>
    </xf>
    <xf numFmtId="167" fontId="9" fillId="2" borderId="5" xfId="4" applyNumberFormat="1" applyFont="1" applyFill="1" applyBorder="1" applyAlignment="1">
      <alignment vertical="top" wrapText="1"/>
    </xf>
    <xf numFmtId="167" fontId="9" fillId="7" borderId="5" xfId="4" applyNumberFormat="1" applyFont="1" applyFill="1" applyBorder="1" applyAlignment="1">
      <alignment vertical="center" wrapText="1"/>
    </xf>
    <xf numFmtId="167" fontId="8" fillId="3" borderId="5" xfId="4" applyNumberFormat="1" applyFont="1" applyFill="1" applyBorder="1" applyAlignment="1">
      <alignment vertical="top" wrapText="1"/>
    </xf>
    <xf numFmtId="167" fontId="8" fillId="0" borderId="1" xfId="4" applyNumberFormat="1" applyFont="1" applyBorder="1" applyAlignment="1">
      <alignment vertical="top" wrapText="1"/>
    </xf>
    <xf numFmtId="167" fontId="8" fillId="7" borderId="1" xfId="4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14" fillId="0" borderId="0" xfId="0" applyFont="1"/>
    <xf numFmtId="0" fontId="15" fillId="2" borderId="13" xfId="0" applyFont="1" applyFill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0" xfId="0" applyFont="1" applyBorder="1" applyAlignment="1">
      <alignment vertical="top" wrapText="1"/>
    </xf>
    <xf numFmtId="165" fontId="9" fillId="0" borderId="0" xfId="0" applyNumberFormat="1" applyFont="1"/>
    <xf numFmtId="169" fontId="9" fillId="0" borderId="0" xfId="0" applyNumberFormat="1" applyFont="1"/>
    <xf numFmtId="164" fontId="9" fillId="0" borderId="0" xfId="0" applyNumberFormat="1" applyFont="1"/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wrapText="1"/>
    </xf>
    <xf numFmtId="0" fontId="20" fillId="0" borderId="1" xfId="0" applyFont="1" applyBorder="1" applyAlignment="1">
      <alignment horizontal="left" vertical="top" wrapText="1"/>
    </xf>
    <xf numFmtId="0" fontId="22" fillId="0" borderId="0" xfId="0" applyFont="1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170" fontId="6" fillId="0" borderId="1" xfId="4" applyNumberFormat="1" applyFont="1" applyBorder="1" applyAlignment="1">
      <alignment horizontal="justify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165" fontId="24" fillId="0" borderId="1" xfId="5" applyNumberFormat="1" applyFont="1" applyBorder="1" applyAlignment="1">
      <alignment horizontal="right" vertical="top" wrapText="1"/>
    </xf>
    <xf numFmtId="0" fontId="9" fillId="0" borderId="1" xfId="5" applyFont="1" applyBorder="1" applyAlignment="1">
      <alignment horizontal="left" vertical="top" wrapText="1"/>
    </xf>
    <xf numFmtId="0" fontId="8" fillId="0" borderId="1" xfId="5" applyFont="1" applyBorder="1" applyAlignment="1">
      <alignment horizontal="left" vertical="top" wrapText="1"/>
    </xf>
    <xf numFmtId="0" fontId="9" fillId="7" borderId="1" xfId="0" applyFont="1" applyFill="1" applyBorder="1" applyAlignment="1">
      <alignment wrapText="1"/>
    </xf>
    <xf numFmtId="0" fontId="9" fillId="7" borderId="0" xfId="0" applyFont="1" applyFill="1" applyAlignment="1">
      <alignment wrapText="1"/>
    </xf>
    <xf numFmtId="0" fontId="9" fillId="0" borderId="1" xfId="5" applyFont="1" applyBorder="1" applyAlignment="1">
      <alignment horizontal="center" vertical="top" wrapText="1"/>
    </xf>
    <xf numFmtId="0" fontId="9" fillId="0" borderId="7" xfId="5" applyFont="1" applyBorder="1" applyAlignment="1">
      <alignment horizontal="left" vertical="top" wrapText="1"/>
    </xf>
    <xf numFmtId="0" fontId="9" fillId="0" borderId="1" xfId="0" applyFont="1" applyBorder="1"/>
    <xf numFmtId="1" fontId="8" fillId="0" borderId="1" xfId="0" applyNumberFormat="1" applyFont="1" applyBorder="1" applyAlignment="1">
      <alignment horizontal="center" vertical="center" wrapText="1"/>
    </xf>
    <xf numFmtId="0" fontId="8" fillId="3" borderId="1" xfId="4" applyNumberFormat="1" applyFont="1" applyFill="1" applyBorder="1" applyAlignment="1">
      <alignment vertical="top" wrapText="1"/>
    </xf>
    <xf numFmtId="1" fontId="6" fillId="0" borderId="1" xfId="0" applyNumberFormat="1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20" fillId="0" borderId="7" xfId="0" applyFont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167" fontId="8" fillId="0" borderId="1" xfId="4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2" fillId="7" borderId="2" xfId="0" applyFont="1" applyFill="1" applyBorder="1" applyAlignment="1">
      <alignment horizontal="center" vertical="top" wrapText="1"/>
    </xf>
    <xf numFmtId="0" fontId="22" fillId="7" borderId="3" xfId="0" applyFont="1" applyFill="1" applyBorder="1" applyAlignment="1">
      <alignment horizontal="center" vertical="top" wrapText="1"/>
    </xf>
    <xf numFmtId="0" fontId="22" fillId="7" borderId="4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167" fontId="21" fillId="0" borderId="1" xfId="4" applyNumberFormat="1" applyFont="1" applyBorder="1" applyAlignment="1">
      <alignment horizontal="center" vertical="center" wrapText="1"/>
    </xf>
    <xf numFmtId="0" fontId="9" fillId="2" borderId="5" xfId="0" applyFont="1" applyFill="1" applyBorder="1" applyAlignment="1">
      <alignment vertical="top" wrapText="1"/>
    </xf>
    <xf numFmtId="0" fontId="9" fillId="2" borderId="6" xfId="0" applyFont="1" applyFill="1" applyBorder="1" applyAlignment="1">
      <alignment vertical="top" wrapText="1"/>
    </xf>
    <xf numFmtId="167" fontId="9" fillId="2" borderId="6" xfId="4" applyNumberFormat="1" applyFont="1" applyFill="1" applyBorder="1" applyAlignment="1">
      <alignment vertical="top" wrapText="1"/>
    </xf>
    <xf numFmtId="167" fontId="9" fillId="2" borderId="7" xfId="4" applyNumberFormat="1" applyFont="1" applyFill="1" applyBorder="1" applyAlignment="1">
      <alignment vertical="top" wrapText="1"/>
    </xf>
    <xf numFmtId="167" fontId="8" fillId="0" borderId="2" xfId="4" applyNumberFormat="1" applyFont="1" applyBorder="1" applyAlignment="1">
      <alignment horizontal="center" vertical="center" wrapText="1"/>
    </xf>
    <xf numFmtId="167" fontId="8" fillId="0" borderId="3" xfId="4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wrapText="1"/>
    </xf>
    <xf numFmtId="0" fontId="9" fillId="4" borderId="6" xfId="0" applyFont="1" applyFill="1" applyBorder="1" applyAlignment="1">
      <alignment wrapText="1"/>
    </xf>
    <xf numFmtId="167" fontId="9" fillId="4" borderId="6" xfId="4" applyNumberFormat="1" applyFont="1" applyFill="1" applyBorder="1" applyAlignment="1">
      <alignment wrapText="1"/>
    </xf>
    <xf numFmtId="167" fontId="9" fillId="4" borderId="7" xfId="4" applyNumberFormat="1" applyFont="1" applyFill="1" applyBorder="1" applyAlignment="1">
      <alignment wrapText="1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8" fillId="0" borderId="1" xfId="4" applyNumberFormat="1" applyFont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9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4" borderId="7" xfId="0" applyFont="1" applyFill="1" applyBorder="1" applyAlignment="1">
      <alignment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9" fillId="5" borderId="2" xfId="0" applyFont="1" applyFill="1" applyBorder="1" applyAlignment="1">
      <alignment horizontal="center" vertical="top" wrapText="1"/>
    </xf>
    <xf numFmtId="0" fontId="9" fillId="5" borderId="3" xfId="0" applyFont="1" applyFill="1" applyBorder="1" applyAlignment="1">
      <alignment horizontal="center" vertical="top" wrapText="1"/>
    </xf>
    <xf numFmtId="0" fontId="9" fillId="5" borderId="4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9" fillId="6" borderId="1" xfId="0" applyFont="1" applyFill="1" applyBorder="1" applyAlignment="1">
      <alignment horizontal="center" wrapText="1"/>
    </xf>
  </cellXfs>
  <cellStyles count="6">
    <cellStyle name="Comma" xfId="4" builtinId="3"/>
    <cellStyle name="Normal" xfId="0" builtinId="0"/>
    <cellStyle name="Normal 2" xfId="1"/>
    <cellStyle name="Normal 3" xfId="3"/>
    <cellStyle name="Normal 9" xfId="5"/>
    <cellStyle name="Percent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mo%20Sargsyan/Downloads/12Havelvats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view="pageBreakPreview" topLeftCell="B10" zoomScaleNormal="100" zoomScaleSheetLayoutView="100" workbookViewId="0">
      <selection activeCell="C33" sqref="C33"/>
    </sheetView>
  </sheetViews>
  <sheetFormatPr defaultColWidth="9.140625" defaultRowHeight="14.25" x14ac:dyDescent="0.2"/>
  <cols>
    <col min="1" max="1" width="4" style="89" hidden="1" customWidth="1"/>
    <col min="2" max="2" width="42.28515625" style="89" customWidth="1"/>
    <col min="3" max="3" width="73.85546875" style="89" customWidth="1"/>
    <col min="4" max="16384" width="9.140625" style="89"/>
  </cols>
  <sheetData>
    <row r="1" spans="2:3" x14ac:dyDescent="0.2">
      <c r="B1" s="1" t="s">
        <v>3</v>
      </c>
    </row>
    <row r="2" spans="2:3" ht="15" thickBot="1" x14ac:dyDescent="0.25">
      <c r="B2" s="1"/>
    </row>
    <row r="3" spans="2:3" ht="15" thickBot="1" x14ac:dyDescent="0.25">
      <c r="B3" s="90" t="s">
        <v>94</v>
      </c>
      <c r="C3" s="91" t="s">
        <v>95</v>
      </c>
    </row>
    <row r="4" spans="2:3" x14ac:dyDescent="0.2">
      <c r="B4" s="92"/>
      <c r="C4" s="92"/>
    </row>
    <row r="5" spans="2:3" x14ac:dyDescent="0.2">
      <c r="B5" s="1" t="s">
        <v>96</v>
      </c>
    </row>
    <row r="6" spans="2:3" x14ac:dyDescent="0.2">
      <c r="B6" s="1"/>
    </row>
    <row r="7" spans="2:3" x14ac:dyDescent="0.2">
      <c r="B7" s="122" t="s">
        <v>97</v>
      </c>
      <c r="C7" s="122"/>
    </row>
    <row r="8" spans="2:3" ht="346.5" customHeight="1" x14ac:dyDescent="0.2">
      <c r="B8" s="123" t="s">
        <v>106</v>
      </c>
      <c r="C8" s="123"/>
    </row>
    <row r="9" spans="2:3" x14ac:dyDescent="0.2">
      <c r="B9" s="122" t="s">
        <v>98</v>
      </c>
      <c r="C9" s="122"/>
    </row>
    <row r="10" spans="2:3" ht="38.25" customHeight="1" x14ac:dyDescent="0.2">
      <c r="B10" s="123" t="s">
        <v>99</v>
      </c>
      <c r="C10" s="123"/>
    </row>
    <row r="11" spans="2:3" x14ac:dyDescent="0.2">
      <c r="B11" s="122" t="s">
        <v>100</v>
      </c>
      <c r="C11" s="122"/>
    </row>
    <row r="12" spans="2:3" ht="46.5" customHeight="1" x14ac:dyDescent="0.2">
      <c r="B12" s="123"/>
      <c r="C12" s="123"/>
    </row>
    <row r="13" spans="2:3" x14ac:dyDescent="0.2">
      <c r="B13" s="122" t="s">
        <v>101</v>
      </c>
      <c r="C13" s="122"/>
    </row>
    <row r="14" spans="2:3" ht="43.5" customHeight="1" x14ac:dyDescent="0.2">
      <c r="B14" s="123" t="s">
        <v>102</v>
      </c>
      <c r="C14" s="123"/>
    </row>
  </sheetData>
  <mergeCells count="8">
    <mergeCell ref="B13:C13"/>
    <mergeCell ref="B14:C14"/>
    <mergeCell ref="B7:C7"/>
    <mergeCell ref="B8:C8"/>
    <mergeCell ref="B9:C9"/>
    <mergeCell ref="B10:C10"/>
    <mergeCell ref="B11:C11"/>
    <mergeCell ref="B12:C12"/>
  </mergeCells>
  <pageMargins left="0.23622047244094491" right="0.23622047244094491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21"/>
  <sheetViews>
    <sheetView tabSelected="1" topLeftCell="A96" zoomScaleNormal="100" workbookViewId="0">
      <selection activeCell="J96" sqref="J96:J101"/>
    </sheetView>
  </sheetViews>
  <sheetFormatPr defaultColWidth="9.140625" defaultRowHeight="12.75" x14ac:dyDescent="0.2"/>
  <cols>
    <col min="1" max="1" width="6.5703125" style="11" customWidth="1"/>
    <col min="2" max="2" width="14" style="11" customWidth="1"/>
    <col min="3" max="3" width="10.5703125" style="11" customWidth="1"/>
    <col min="4" max="4" width="55.5703125" style="11" customWidth="1"/>
    <col min="5" max="5" width="17.28515625" style="11" customWidth="1"/>
    <col min="6" max="6" width="18" style="11" customWidth="1"/>
    <col min="7" max="9" width="16.5703125" style="11" hidden="1" customWidth="1"/>
    <col min="10" max="10" width="15.42578125" style="11" customWidth="1"/>
    <col min="11" max="11" width="13.85546875" style="11" customWidth="1"/>
    <col min="12" max="12" width="13.28515625" style="11" customWidth="1"/>
    <col min="13" max="13" width="9.140625" style="11"/>
    <col min="14" max="14" width="18.7109375" style="11" customWidth="1"/>
    <col min="15" max="16384" width="9.140625" style="11"/>
  </cols>
  <sheetData>
    <row r="2" spans="2:14" ht="15" customHeight="1" x14ac:dyDescent="0.2">
      <c r="B2" s="12" t="s">
        <v>3</v>
      </c>
    </row>
    <row r="3" spans="2:14" ht="13.5" thickBot="1" x14ac:dyDescent="0.25">
      <c r="B3" s="12"/>
    </row>
    <row r="4" spans="2:14" ht="15" customHeight="1" thickBot="1" x14ac:dyDescent="0.25">
      <c r="B4" s="145" t="s">
        <v>5</v>
      </c>
      <c r="C4" s="146"/>
      <c r="D4" s="61" t="s">
        <v>50</v>
      </c>
    </row>
    <row r="6" spans="2:14" x14ac:dyDescent="0.2">
      <c r="B6" s="12" t="s">
        <v>6</v>
      </c>
    </row>
    <row r="7" spans="2:14" x14ac:dyDescent="0.2">
      <c r="B7" s="12"/>
    </row>
    <row r="8" spans="2:14" ht="15" customHeight="1" x14ac:dyDescent="0.2">
      <c r="B8" s="156" t="s">
        <v>7</v>
      </c>
      <c r="C8" s="157"/>
      <c r="D8" s="160" t="s">
        <v>8</v>
      </c>
      <c r="E8" s="13" t="s">
        <v>142</v>
      </c>
      <c r="F8" s="13" t="s">
        <v>143</v>
      </c>
      <c r="G8" s="14" t="s">
        <v>155</v>
      </c>
      <c r="H8" s="14" t="s">
        <v>156</v>
      </c>
      <c r="I8" s="14" t="s">
        <v>157</v>
      </c>
      <c r="J8" s="13" t="s">
        <v>147</v>
      </c>
      <c r="K8" s="13" t="s">
        <v>148</v>
      </c>
      <c r="L8" s="13" t="s">
        <v>149</v>
      </c>
    </row>
    <row r="9" spans="2:14" x14ac:dyDescent="0.2">
      <c r="B9" s="158"/>
      <c r="C9" s="159"/>
      <c r="D9" s="161"/>
      <c r="E9" s="15" t="s">
        <v>4</v>
      </c>
      <c r="F9" s="15" t="s">
        <v>4</v>
      </c>
      <c r="G9" s="16" t="s">
        <v>4</v>
      </c>
      <c r="H9" s="16" t="s">
        <v>4</v>
      </c>
      <c r="I9" s="16" t="s">
        <v>4</v>
      </c>
      <c r="J9" s="15" t="s">
        <v>4</v>
      </c>
      <c r="K9" s="15" t="s">
        <v>4</v>
      </c>
      <c r="L9" s="15" t="s">
        <v>4</v>
      </c>
    </row>
    <row r="10" spans="2:14" x14ac:dyDescent="0.2">
      <c r="B10" s="163" t="s">
        <v>50</v>
      </c>
      <c r="C10" s="164"/>
      <c r="D10" s="165"/>
      <c r="E10" s="8"/>
      <c r="F10" s="8"/>
      <c r="G10" s="8"/>
      <c r="H10" s="8"/>
      <c r="I10" s="8"/>
      <c r="J10" s="8"/>
      <c r="K10" s="8"/>
      <c r="L10" s="8"/>
    </row>
    <row r="11" spans="2:14" ht="13.5" customHeight="1" x14ac:dyDescent="0.2">
      <c r="B11" s="147" t="s">
        <v>21</v>
      </c>
      <c r="C11" s="148"/>
      <c r="D11" s="148"/>
      <c r="E11" s="148"/>
      <c r="F11" s="148"/>
      <c r="G11" s="148"/>
      <c r="H11" s="148"/>
      <c r="I11" s="148"/>
      <c r="J11" s="148"/>
      <c r="K11" s="148"/>
      <c r="L11" s="162"/>
    </row>
    <row r="12" spans="2:14" x14ac:dyDescent="0.2">
      <c r="B12" s="142">
        <v>1103</v>
      </c>
      <c r="C12" s="151"/>
      <c r="D12" s="17" t="s">
        <v>9</v>
      </c>
      <c r="E12" s="138">
        <f>+_ftnref7+E90+E96+E108+E114</f>
        <v>1234656.1000000001</v>
      </c>
      <c r="F12" s="138">
        <f>+F20+F90+F96+F108+F114</f>
        <v>1585130.7</v>
      </c>
      <c r="G12" s="138">
        <f t="shared" ref="G12:L12" si="0">+G20+G90+G96+G108+G114</f>
        <v>0</v>
      </c>
      <c r="H12" s="138">
        <f t="shared" si="0"/>
        <v>0</v>
      </c>
      <c r="I12" s="138">
        <f t="shared" si="0"/>
        <v>0</v>
      </c>
      <c r="J12" s="138">
        <f t="shared" si="0"/>
        <v>1190924.8</v>
      </c>
      <c r="K12" s="138">
        <f t="shared" si="0"/>
        <v>695481.2</v>
      </c>
      <c r="L12" s="138">
        <f t="shared" si="0"/>
        <v>701965.35</v>
      </c>
    </row>
    <row r="13" spans="2:14" ht="58.5" customHeight="1" x14ac:dyDescent="0.2">
      <c r="B13" s="143"/>
      <c r="C13" s="152"/>
      <c r="D13" s="56" t="s">
        <v>47</v>
      </c>
      <c r="E13" s="139"/>
      <c r="F13" s="139"/>
      <c r="G13" s="139"/>
      <c r="H13" s="139"/>
      <c r="I13" s="139"/>
      <c r="J13" s="139"/>
      <c r="K13" s="139"/>
      <c r="L13" s="139"/>
      <c r="N13" s="56"/>
    </row>
    <row r="14" spans="2:14" x14ac:dyDescent="0.2">
      <c r="B14" s="143"/>
      <c r="C14" s="152"/>
      <c r="D14" s="17" t="s">
        <v>11</v>
      </c>
      <c r="E14" s="139"/>
      <c r="F14" s="139"/>
      <c r="G14" s="139"/>
      <c r="H14" s="139"/>
      <c r="I14" s="139"/>
      <c r="J14" s="139"/>
      <c r="K14" s="139"/>
      <c r="L14" s="139"/>
    </row>
    <row r="15" spans="2:14" ht="45" customHeight="1" x14ac:dyDescent="0.2">
      <c r="B15" s="143"/>
      <c r="C15" s="152"/>
      <c r="D15" s="18" t="s">
        <v>48</v>
      </c>
      <c r="E15" s="139"/>
      <c r="F15" s="139"/>
      <c r="G15" s="139"/>
      <c r="H15" s="139"/>
      <c r="I15" s="139"/>
      <c r="J15" s="139"/>
      <c r="K15" s="139"/>
      <c r="L15" s="139"/>
    </row>
    <row r="16" spans="2:14" x14ac:dyDescent="0.2">
      <c r="B16" s="143"/>
      <c r="C16" s="152"/>
      <c r="D16" s="17" t="s">
        <v>13</v>
      </c>
      <c r="E16" s="139"/>
      <c r="F16" s="139"/>
      <c r="G16" s="139"/>
      <c r="H16" s="139"/>
      <c r="I16" s="139"/>
      <c r="J16" s="139"/>
      <c r="K16" s="139"/>
      <c r="L16" s="139"/>
    </row>
    <row r="17" spans="2:12" ht="69" customHeight="1" x14ac:dyDescent="0.2">
      <c r="B17" s="144"/>
      <c r="C17" s="153"/>
      <c r="D17" s="18" t="s">
        <v>49</v>
      </c>
      <c r="E17" s="139"/>
      <c r="F17" s="139"/>
      <c r="G17" s="139"/>
      <c r="H17" s="139"/>
      <c r="I17" s="139"/>
      <c r="J17" s="139"/>
      <c r="K17" s="139"/>
      <c r="L17" s="139"/>
    </row>
    <row r="18" spans="2:12" x14ac:dyDescent="0.2">
      <c r="B18" s="134" t="s">
        <v>28</v>
      </c>
      <c r="C18" s="135"/>
      <c r="D18" s="135"/>
      <c r="E18" s="135"/>
      <c r="F18" s="135"/>
      <c r="G18" s="135"/>
      <c r="H18" s="135"/>
      <c r="I18" s="135"/>
      <c r="J18" s="135"/>
      <c r="K18" s="135"/>
      <c r="L18" s="155"/>
    </row>
    <row r="19" spans="2:12" x14ac:dyDescent="0.2">
      <c r="B19" s="134"/>
      <c r="C19" s="135"/>
      <c r="D19" s="135" t="s">
        <v>24</v>
      </c>
      <c r="E19" s="135"/>
      <c r="F19" s="135"/>
      <c r="G19" s="135"/>
      <c r="H19" s="135"/>
      <c r="I19" s="135"/>
      <c r="J19" s="135"/>
      <c r="K19" s="135"/>
      <c r="L19" s="155"/>
    </row>
    <row r="20" spans="2:12" ht="15" customHeight="1" x14ac:dyDescent="0.2">
      <c r="B20" s="140"/>
      <c r="C20" s="142">
        <v>11001</v>
      </c>
      <c r="D20" s="75" t="s">
        <v>15</v>
      </c>
      <c r="E20" s="154">
        <f>+'Հավելված3 Մաս 4'!D25</f>
        <v>598303.4</v>
      </c>
      <c r="F20" s="154">
        <f>+'Հավելված3 Մաս 4'!E25</f>
        <v>588133.5</v>
      </c>
      <c r="G20" s="154">
        <f>+'Հավելված3 Մաս 4'!F25</f>
        <v>0</v>
      </c>
      <c r="H20" s="154">
        <f>+'Հավելված3 Մաս 4'!G25</f>
        <v>0</v>
      </c>
      <c r="I20" s="154">
        <f>+'Հավելված3 Մաս 4'!H25</f>
        <v>0</v>
      </c>
      <c r="J20" s="154">
        <f>+'Հավելված3 Մաս 4'!I25</f>
        <v>599238.40000000002</v>
      </c>
      <c r="K20" s="154">
        <f>+'Հավելված3 Մաս 4'!J25</f>
        <v>607981.19999999995</v>
      </c>
      <c r="L20" s="154">
        <f>+'Հավելված3 Մաս 4'!K25</f>
        <v>615233.6</v>
      </c>
    </row>
    <row r="21" spans="2:12" ht="75" customHeight="1" x14ac:dyDescent="0.2">
      <c r="B21" s="141"/>
      <c r="C21" s="143"/>
      <c r="D21" s="76" t="s">
        <v>66</v>
      </c>
      <c r="E21" s="154"/>
      <c r="F21" s="154"/>
      <c r="G21" s="154"/>
      <c r="H21" s="154"/>
      <c r="I21" s="154"/>
      <c r="J21" s="154"/>
      <c r="K21" s="154"/>
      <c r="L21" s="154"/>
    </row>
    <row r="22" spans="2:12" ht="21.75" customHeight="1" x14ac:dyDescent="0.2">
      <c r="B22" s="141"/>
      <c r="C22" s="143"/>
      <c r="D22" s="75" t="s">
        <v>17</v>
      </c>
      <c r="E22" s="154"/>
      <c r="F22" s="154"/>
      <c r="G22" s="154"/>
      <c r="H22" s="154"/>
      <c r="I22" s="154"/>
      <c r="J22" s="154"/>
      <c r="K22" s="154"/>
      <c r="L22" s="154"/>
    </row>
    <row r="23" spans="2:12" ht="149.25" customHeight="1" x14ac:dyDescent="0.2">
      <c r="B23" s="141"/>
      <c r="C23" s="143"/>
      <c r="D23" s="117" t="s">
        <v>93</v>
      </c>
      <c r="E23" s="154"/>
      <c r="F23" s="154"/>
      <c r="G23" s="154"/>
      <c r="H23" s="154"/>
      <c r="I23" s="154"/>
      <c r="J23" s="154"/>
      <c r="K23" s="154"/>
      <c r="L23" s="154"/>
    </row>
    <row r="24" spans="2:12" x14ac:dyDescent="0.2">
      <c r="B24" s="141"/>
      <c r="C24" s="143"/>
      <c r="D24" s="75" t="s">
        <v>19</v>
      </c>
      <c r="E24" s="154"/>
      <c r="F24" s="154"/>
      <c r="G24" s="154"/>
      <c r="H24" s="154"/>
      <c r="I24" s="154"/>
      <c r="J24" s="154"/>
      <c r="K24" s="154"/>
      <c r="L24" s="154"/>
    </row>
    <row r="25" spans="2:12" ht="12" customHeight="1" x14ac:dyDescent="0.2">
      <c r="B25" s="141"/>
      <c r="C25" s="144"/>
      <c r="D25" s="76" t="s">
        <v>51</v>
      </c>
      <c r="E25" s="154"/>
      <c r="F25" s="154"/>
      <c r="G25" s="154"/>
      <c r="H25" s="154"/>
      <c r="I25" s="154"/>
      <c r="J25" s="154"/>
      <c r="K25" s="154"/>
      <c r="L25" s="154"/>
    </row>
    <row r="26" spans="2:12" hidden="1" x14ac:dyDescent="0.2">
      <c r="B26" s="8" t="s">
        <v>0</v>
      </c>
      <c r="C26" s="8" t="s">
        <v>1</v>
      </c>
      <c r="D26" s="77" t="s">
        <v>1</v>
      </c>
      <c r="E26" s="77"/>
      <c r="F26" s="77"/>
      <c r="G26" s="77"/>
      <c r="H26" s="77"/>
      <c r="I26" s="77"/>
      <c r="J26" s="77"/>
      <c r="K26" s="77"/>
      <c r="L26" s="77"/>
    </row>
    <row r="27" spans="2:12" hidden="1" x14ac:dyDescent="0.2">
      <c r="B27" s="134"/>
      <c r="C27" s="135"/>
      <c r="D27" s="136" t="s">
        <v>25</v>
      </c>
      <c r="E27" s="136"/>
      <c r="F27" s="136"/>
      <c r="G27" s="136"/>
      <c r="H27" s="136"/>
      <c r="I27" s="136"/>
      <c r="J27" s="136"/>
      <c r="K27" s="136"/>
      <c r="L27" s="137"/>
    </row>
    <row r="28" spans="2:12" ht="15" hidden="1" customHeight="1" x14ac:dyDescent="0.2">
      <c r="B28" s="140"/>
      <c r="C28" s="142" t="s">
        <v>23</v>
      </c>
      <c r="D28" s="78" t="s">
        <v>15</v>
      </c>
      <c r="E28" s="138"/>
      <c r="F28" s="138"/>
      <c r="G28" s="138"/>
      <c r="H28" s="138"/>
      <c r="I28" s="138"/>
      <c r="J28" s="138"/>
      <c r="K28" s="138"/>
      <c r="L28" s="138"/>
    </row>
    <row r="29" spans="2:12" hidden="1" x14ac:dyDescent="0.2">
      <c r="B29" s="141"/>
      <c r="C29" s="143"/>
      <c r="D29" s="79" t="s">
        <v>16</v>
      </c>
      <c r="E29" s="139"/>
      <c r="F29" s="139"/>
      <c r="G29" s="139"/>
      <c r="H29" s="139"/>
      <c r="I29" s="139"/>
      <c r="J29" s="139"/>
      <c r="K29" s="139"/>
      <c r="L29" s="139"/>
    </row>
    <row r="30" spans="2:12" hidden="1" x14ac:dyDescent="0.2">
      <c r="B30" s="141"/>
      <c r="C30" s="143"/>
      <c r="D30" s="78" t="s">
        <v>17</v>
      </c>
      <c r="E30" s="139"/>
      <c r="F30" s="139"/>
      <c r="G30" s="139"/>
      <c r="H30" s="139"/>
      <c r="I30" s="139"/>
      <c r="J30" s="139"/>
      <c r="K30" s="139"/>
      <c r="L30" s="139"/>
    </row>
    <row r="31" spans="2:12" hidden="1" x14ac:dyDescent="0.2">
      <c r="B31" s="141"/>
      <c r="C31" s="143"/>
      <c r="D31" s="79" t="s">
        <v>18</v>
      </c>
      <c r="E31" s="139"/>
      <c r="F31" s="139"/>
      <c r="G31" s="139"/>
      <c r="H31" s="139"/>
      <c r="I31" s="139"/>
      <c r="J31" s="139"/>
      <c r="K31" s="139"/>
      <c r="L31" s="139"/>
    </row>
    <row r="32" spans="2:12" hidden="1" x14ac:dyDescent="0.2">
      <c r="B32" s="141"/>
      <c r="C32" s="143"/>
      <c r="D32" s="78" t="s">
        <v>19</v>
      </c>
      <c r="E32" s="139"/>
      <c r="F32" s="139"/>
      <c r="G32" s="139"/>
      <c r="H32" s="139"/>
      <c r="I32" s="139"/>
      <c r="J32" s="139"/>
      <c r="K32" s="139"/>
      <c r="L32" s="139"/>
    </row>
    <row r="33" spans="2:12" hidden="1" x14ac:dyDescent="0.2">
      <c r="B33" s="141"/>
      <c r="C33" s="144"/>
      <c r="D33" s="80" t="s">
        <v>20</v>
      </c>
      <c r="E33" s="139"/>
      <c r="F33" s="139"/>
      <c r="G33" s="139"/>
      <c r="H33" s="139"/>
      <c r="I33" s="139"/>
      <c r="J33" s="139"/>
      <c r="K33" s="139"/>
      <c r="L33" s="139"/>
    </row>
    <row r="34" spans="2:12" hidden="1" x14ac:dyDescent="0.2">
      <c r="B34" s="8" t="s">
        <v>0</v>
      </c>
      <c r="C34" s="8" t="s">
        <v>1</v>
      </c>
      <c r="D34" s="77" t="s">
        <v>2</v>
      </c>
      <c r="E34" s="77"/>
      <c r="F34" s="77"/>
      <c r="G34" s="77"/>
      <c r="H34" s="77"/>
      <c r="I34" s="77"/>
      <c r="J34" s="77"/>
      <c r="K34" s="77"/>
      <c r="L34" s="77"/>
    </row>
    <row r="35" spans="2:12" ht="15.75" hidden="1" customHeight="1" x14ac:dyDescent="0.2">
      <c r="B35" s="134"/>
      <c r="C35" s="135"/>
      <c r="D35" s="136" t="s">
        <v>26</v>
      </c>
      <c r="E35" s="136"/>
      <c r="F35" s="136"/>
      <c r="G35" s="136"/>
      <c r="H35" s="136"/>
      <c r="I35" s="136"/>
      <c r="J35" s="136"/>
      <c r="K35" s="136"/>
      <c r="L35" s="137"/>
    </row>
    <row r="36" spans="2:12" ht="15" hidden="1" customHeight="1" x14ac:dyDescent="0.2">
      <c r="B36" s="140"/>
      <c r="C36" s="142" t="s">
        <v>23</v>
      </c>
      <c r="D36" s="78" t="s">
        <v>15</v>
      </c>
      <c r="E36" s="138"/>
      <c r="F36" s="138"/>
      <c r="G36" s="138"/>
      <c r="H36" s="138"/>
      <c r="I36" s="138"/>
      <c r="J36" s="138"/>
      <c r="K36" s="138"/>
      <c r="L36" s="138"/>
    </row>
    <row r="37" spans="2:12" hidden="1" x14ac:dyDescent="0.2">
      <c r="B37" s="141"/>
      <c r="C37" s="143"/>
      <c r="D37" s="79" t="s">
        <v>16</v>
      </c>
      <c r="E37" s="139"/>
      <c r="F37" s="139"/>
      <c r="G37" s="139"/>
      <c r="H37" s="139"/>
      <c r="I37" s="139"/>
      <c r="J37" s="139"/>
      <c r="K37" s="139"/>
      <c r="L37" s="139"/>
    </row>
    <row r="38" spans="2:12" hidden="1" x14ac:dyDescent="0.2">
      <c r="B38" s="141"/>
      <c r="C38" s="143"/>
      <c r="D38" s="78" t="s">
        <v>17</v>
      </c>
      <c r="E38" s="139"/>
      <c r="F38" s="139"/>
      <c r="G38" s="139"/>
      <c r="H38" s="139"/>
      <c r="I38" s="139"/>
      <c r="J38" s="139"/>
      <c r="K38" s="139"/>
      <c r="L38" s="139"/>
    </row>
    <row r="39" spans="2:12" hidden="1" x14ac:dyDescent="0.2">
      <c r="B39" s="141"/>
      <c r="C39" s="143"/>
      <c r="D39" s="79" t="s">
        <v>18</v>
      </c>
      <c r="E39" s="139"/>
      <c r="F39" s="139"/>
      <c r="G39" s="139"/>
      <c r="H39" s="139"/>
      <c r="I39" s="139"/>
      <c r="J39" s="139"/>
      <c r="K39" s="139"/>
      <c r="L39" s="139"/>
    </row>
    <row r="40" spans="2:12" hidden="1" x14ac:dyDescent="0.2">
      <c r="B40" s="141"/>
      <c r="C40" s="143"/>
      <c r="D40" s="78" t="s">
        <v>19</v>
      </c>
      <c r="E40" s="139"/>
      <c r="F40" s="139"/>
      <c r="G40" s="139"/>
      <c r="H40" s="139"/>
      <c r="I40" s="139"/>
      <c r="J40" s="139"/>
      <c r="K40" s="139"/>
      <c r="L40" s="139"/>
    </row>
    <row r="41" spans="2:12" hidden="1" x14ac:dyDescent="0.2">
      <c r="B41" s="141"/>
      <c r="C41" s="144"/>
      <c r="D41" s="80" t="s">
        <v>20</v>
      </c>
      <c r="E41" s="139"/>
      <c r="F41" s="139"/>
      <c r="G41" s="139"/>
      <c r="H41" s="139"/>
      <c r="I41" s="139"/>
      <c r="J41" s="139"/>
      <c r="K41" s="139"/>
      <c r="L41" s="139"/>
    </row>
    <row r="42" spans="2:12" hidden="1" x14ac:dyDescent="0.2">
      <c r="B42" s="8" t="s">
        <v>0</v>
      </c>
      <c r="C42" s="8" t="s">
        <v>1</v>
      </c>
      <c r="D42" s="77" t="s">
        <v>2</v>
      </c>
      <c r="E42" s="77"/>
      <c r="F42" s="77"/>
      <c r="G42" s="77"/>
      <c r="H42" s="77"/>
      <c r="I42" s="77"/>
      <c r="J42" s="77"/>
      <c r="K42" s="77"/>
      <c r="L42" s="77"/>
    </row>
    <row r="43" spans="2:12" ht="15.75" hidden="1" customHeight="1" x14ac:dyDescent="0.2">
      <c r="B43" s="134"/>
      <c r="C43" s="135"/>
      <c r="D43" s="136" t="s">
        <v>27</v>
      </c>
      <c r="E43" s="136"/>
      <c r="F43" s="136"/>
      <c r="G43" s="136"/>
      <c r="H43" s="136"/>
      <c r="I43" s="136"/>
      <c r="J43" s="136"/>
      <c r="K43" s="136"/>
      <c r="L43" s="137"/>
    </row>
    <row r="44" spans="2:12" ht="15" hidden="1" customHeight="1" x14ac:dyDescent="0.2">
      <c r="B44" s="140"/>
      <c r="C44" s="142" t="s">
        <v>23</v>
      </c>
      <c r="D44" s="78" t="s">
        <v>15</v>
      </c>
      <c r="E44" s="138"/>
      <c r="F44" s="138"/>
      <c r="G44" s="138"/>
      <c r="H44" s="138"/>
      <c r="I44" s="138"/>
      <c r="J44" s="138"/>
      <c r="K44" s="138"/>
      <c r="L44" s="138"/>
    </row>
    <row r="45" spans="2:12" hidden="1" x14ac:dyDescent="0.2">
      <c r="B45" s="141"/>
      <c r="C45" s="143"/>
      <c r="D45" s="79" t="s">
        <v>16</v>
      </c>
      <c r="E45" s="139"/>
      <c r="F45" s="139"/>
      <c r="G45" s="139"/>
      <c r="H45" s="139"/>
      <c r="I45" s="139"/>
      <c r="J45" s="139"/>
      <c r="K45" s="139"/>
      <c r="L45" s="139"/>
    </row>
    <row r="46" spans="2:12" hidden="1" x14ac:dyDescent="0.2">
      <c r="B46" s="141"/>
      <c r="C46" s="143"/>
      <c r="D46" s="78" t="s">
        <v>17</v>
      </c>
      <c r="E46" s="139"/>
      <c r="F46" s="139"/>
      <c r="G46" s="139"/>
      <c r="H46" s="139"/>
      <c r="I46" s="139"/>
      <c r="J46" s="139"/>
      <c r="K46" s="139"/>
      <c r="L46" s="139"/>
    </row>
    <row r="47" spans="2:12" hidden="1" x14ac:dyDescent="0.2">
      <c r="B47" s="141"/>
      <c r="C47" s="143"/>
      <c r="D47" s="79" t="s">
        <v>18</v>
      </c>
      <c r="E47" s="139"/>
      <c r="F47" s="139"/>
      <c r="G47" s="139"/>
      <c r="H47" s="139"/>
      <c r="I47" s="139"/>
      <c r="J47" s="139"/>
      <c r="K47" s="139"/>
      <c r="L47" s="139"/>
    </row>
    <row r="48" spans="2:12" hidden="1" x14ac:dyDescent="0.2">
      <c r="B48" s="141"/>
      <c r="C48" s="143"/>
      <c r="D48" s="78" t="s">
        <v>19</v>
      </c>
      <c r="E48" s="139"/>
      <c r="F48" s="139"/>
      <c r="G48" s="139"/>
      <c r="H48" s="139"/>
      <c r="I48" s="139"/>
      <c r="J48" s="139"/>
      <c r="K48" s="139"/>
      <c r="L48" s="139"/>
    </row>
    <row r="49" spans="2:12" hidden="1" x14ac:dyDescent="0.2">
      <c r="B49" s="141"/>
      <c r="C49" s="144"/>
      <c r="D49" s="80" t="s">
        <v>20</v>
      </c>
      <c r="E49" s="139"/>
      <c r="F49" s="139"/>
      <c r="G49" s="139"/>
      <c r="H49" s="139"/>
      <c r="I49" s="139"/>
      <c r="J49" s="139"/>
      <c r="K49" s="139"/>
      <c r="L49" s="139"/>
    </row>
    <row r="50" spans="2:12" hidden="1" x14ac:dyDescent="0.2">
      <c r="B50" s="8" t="s">
        <v>0</v>
      </c>
      <c r="C50" s="8" t="s">
        <v>1</v>
      </c>
      <c r="D50" s="77" t="s">
        <v>2</v>
      </c>
      <c r="E50" s="77"/>
      <c r="F50" s="77"/>
      <c r="G50" s="77"/>
      <c r="H50" s="77"/>
      <c r="I50" s="77"/>
      <c r="J50" s="77"/>
      <c r="K50" s="77"/>
      <c r="L50" s="77"/>
    </row>
    <row r="51" spans="2:12" hidden="1" x14ac:dyDescent="0.2">
      <c r="B51" s="147" t="s">
        <v>21</v>
      </c>
      <c r="C51" s="148"/>
      <c r="D51" s="149"/>
      <c r="E51" s="149"/>
      <c r="F51" s="149"/>
      <c r="G51" s="149"/>
      <c r="H51" s="149"/>
      <c r="I51" s="149"/>
      <c r="J51" s="149"/>
      <c r="K51" s="149"/>
      <c r="L51" s="150"/>
    </row>
    <row r="52" spans="2:12" hidden="1" x14ac:dyDescent="0.2">
      <c r="B52" s="142" t="s">
        <v>22</v>
      </c>
      <c r="C52" s="151"/>
      <c r="D52" s="78" t="s">
        <v>9</v>
      </c>
      <c r="E52" s="138"/>
      <c r="F52" s="138"/>
      <c r="G52" s="138"/>
      <c r="H52" s="138"/>
      <c r="I52" s="138"/>
      <c r="J52" s="138"/>
      <c r="K52" s="138"/>
      <c r="L52" s="138"/>
    </row>
    <row r="53" spans="2:12" hidden="1" x14ac:dyDescent="0.2">
      <c r="B53" s="143"/>
      <c r="C53" s="152"/>
      <c r="D53" s="79" t="s">
        <v>10</v>
      </c>
      <c r="E53" s="139"/>
      <c r="F53" s="139"/>
      <c r="G53" s="139"/>
      <c r="H53" s="139"/>
      <c r="I53" s="139"/>
      <c r="J53" s="139"/>
      <c r="K53" s="139"/>
      <c r="L53" s="139"/>
    </row>
    <row r="54" spans="2:12" hidden="1" x14ac:dyDescent="0.2">
      <c r="B54" s="143"/>
      <c r="C54" s="152"/>
      <c r="D54" s="78" t="s">
        <v>11</v>
      </c>
      <c r="E54" s="139"/>
      <c r="F54" s="139"/>
      <c r="G54" s="139"/>
      <c r="H54" s="139"/>
      <c r="I54" s="139"/>
      <c r="J54" s="139"/>
      <c r="K54" s="139"/>
      <c r="L54" s="139"/>
    </row>
    <row r="55" spans="2:12" hidden="1" x14ac:dyDescent="0.2">
      <c r="B55" s="143"/>
      <c r="C55" s="152"/>
      <c r="D55" s="79" t="s">
        <v>12</v>
      </c>
      <c r="E55" s="139"/>
      <c r="F55" s="139"/>
      <c r="G55" s="139"/>
      <c r="H55" s="139"/>
      <c r="I55" s="139"/>
      <c r="J55" s="139"/>
      <c r="K55" s="139"/>
      <c r="L55" s="139"/>
    </row>
    <row r="56" spans="2:12" hidden="1" x14ac:dyDescent="0.2">
      <c r="B56" s="143"/>
      <c r="C56" s="152"/>
      <c r="D56" s="78" t="s">
        <v>13</v>
      </c>
      <c r="E56" s="139"/>
      <c r="F56" s="139"/>
      <c r="G56" s="139"/>
      <c r="H56" s="139"/>
      <c r="I56" s="139"/>
      <c r="J56" s="139"/>
      <c r="K56" s="139"/>
      <c r="L56" s="139"/>
    </row>
    <row r="57" spans="2:12" ht="18.75" hidden="1" customHeight="1" x14ac:dyDescent="0.2">
      <c r="B57" s="144"/>
      <c r="C57" s="153"/>
      <c r="D57" s="80" t="s">
        <v>14</v>
      </c>
      <c r="E57" s="139"/>
      <c r="F57" s="139"/>
      <c r="G57" s="139"/>
      <c r="H57" s="139"/>
      <c r="I57" s="139"/>
      <c r="J57" s="139"/>
      <c r="K57" s="139"/>
      <c r="L57" s="139"/>
    </row>
    <row r="58" spans="2:12" ht="15" hidden="1" customHeight="1" x14ac:dyDescent="0.2">
      <c r="B58" s="134" t="s">
        <v>28</v>
      </c>
      <c r="C58" s="135"/>
      <c r="D58" s="136"/>
      <c r="E58" s="136"/>
      <c r="F58" s="136"/>
      <c r="G58" s="136"/>
      <c r="H58" s="136"/>
      <c r="I58" s="136"/>
      <c r="J58" s="136"/>
      <c r="K58" s="136"/>
      <c r="L58" s="137"/>
    </row>
    <row r="59" spans="2:12" hidden="1" x14ac:dyDescent="0.2">
      <c r="B59" s="134"/>
      <c r="C59" s="135"/>
      <c r="D59" s="136" t="s">
        <v>24</v>
      </c>
      <c r="E59" s="136"/>
      <c r="F59" s="136"/>
      <c r="G59" s="136"/>
      <c r="H59" s="136"/>
      <c r="I59" s="136"/>
      <c r="J59" s="136"/>
      <c r="K59" s="136"/>
      <c r="L59" s="137"/>
    </row>
    <row r="60" spans="2:12" ht="15" hidden="1" customHeight="1" x14ac:dyDescent="0.2">
      <c r="B60" s="140"/>
      <c r="C60" s="142" t="s">
        <v>23</v>
      </c>
      <c r="D60" s="78" t="s">
        <v>15</v>
      </c>
      <c r="E60" s="138"/>
      <c r="F60" s="138"/>
      <c r="G60" s="138"/>
      <c r="H60" s="138"/>
      <c r="I60" s="138"/>
      <c r="J60" s="138"/>
      <c r="K60" s="138"/>
      <c r="L60" s="138"/>
    </row>
    <row r="61" spans="2:12" hidden="1" x14ac:dyDescent="0.2">
      <c r="B61" s="141"/>
      <c r="C61" s="143"/>
      <c r="D61" s="79" t="s">
        <v>16</v>
      </c>
      <c r="E61" s="139"/>
      <c r="F61" s="139"/>
      <c r="G61" s="139"/>
      <c r="H61" s="139"/>
      <c r="I61" s="139"/>
      <c r="J61" s="139"/>
      <c r="K61" s="139"/>
      <c r="L61" s="139"/>
    </row>
    <row r="62" spans="2:12" hidden="1" x14ac:dyDescent="0.2">
      <c r="B62" s="141"/>
      <c r="C62" s="143"/>
      <c r="D62" s="78" t="s">
        <v>17</v>
      </c>
      <c r="E62" s="139"/>
      <c r="F62" s="139"/>
      <c r="G62" s="139"/>
      <c r="H62" s="139"/>
      <c r="I62" s="139"/>
      <c r="J62" s="139"/>
      <c r="K62" s="139"/>
      <c r="L62" s="139"/>
    </row>
    <row r="63" spans="2:12" hidden="1" x14ac:dyDescent="0.2">
      <c r="B63" s="141"/>
      <c r="C63" s="143"/>
      <c r="D63" s="79" t="s">
        <v>18</v>
      </c>
      <c r="E63" s="139"/>
      <c r="F63" s="139"/>
      <c r="G63" s="139"/>
      <c r="H63" s="139"/>
      <c r="I63" s="139"/>
      <c r="J63" s="139"/>
      <c r="K63" s="139"/>
      <c r="L63" s="139"/>
    </row>
    <row r="64" spans="2:12" hidden="1" x14ac:dyDescent="0.2">
      <c r="B64" s="141"/>
      <c r="C64" s="143"/>
      <c r="D64" s="78" t="s">
        <v>19</v>
      </c>
      <c r="E64" s="139"/>
      <c r="F64" s="139"/>
      <c r="G64" s="139"/>
      <c r="H64" s="139"/>
      <c r="I64" s="139"/>
      <c r="J64" s="139"/>
      <c r="K64" s="139"/>
      <c r="L64" s="139"/>
    </row>
    <row r="65" spans="2:12" hidden="1" x14ac:dyDescent="0.2">
      <c r="B65" s="141"/>
      <c r="C65" s="144"/>
      <c r="D65" s="80" t="s">
        <v>20</v>
      </c>
      <c r="E65" s="139"/>
      <c r="F65" s="139"/>
      <c r="G65" s="139"/>
      <c r="H65" s="139"/>
      <c r="I65" s="139"/>
      <c r="J65" s="139"/>
      <c r="K65" s="139"/>
      <c r="L65" s="139"/>
    </row>
    <row r="66" spans="2:12" hidden="1" x14ac:dyDescent="0.2">
      <c r="B66" s="8" t="s">
        <v>0</v>
      </c>
      <c r="C66" s="8" t="s">
        <v>1</v>
      </c>
      <c r="D66" s="77" t="s">
        <v>1</v>
      </c>
      <c r="E66" s="77"/>
      <c r="F66" s="77"/>
      <c r="G66" s="77"/>
      <c r="H66" s="77"/>
      <c r="I66" s="77"/>
      <c r="J66" s="77"/>
      <c r="K66" s="77"/>
      <c r="L66" s="77"/>
    </row>
    <row r="67" spans="2:12" hidden="1" x14ac:dyDescent="0.2">
      <c r="B67" s="134"/>
      <c r="C67" s="135"/>
      <c r="D67" s="136" t="s">
        <v>25</v>
      </c>
      <c r="E67" s="136"/>
      <c r="F67" s="136"/>
      <c r="G67" s="136"/>
      <c r="H67" s="136"/>
      <c r="I67" s="136"/>
      <c r="J67" s="136"/>
      <c r="K67" s="136"/>
      <c r="L67" s="137"/>
    </row>
    <row r="68" spans="2:12" ht="15" hidden="1" customHeight="1" x14ac:dyDescent="0.2">
      <c r="B68" s="140"/>
      <c r="C68" s="142" t="s">
        <v>23</v>
      </c>
      <c r="D68" s="78" t="s">
        <v>15</v>
      </c>
      <c r="E68" s="138"/>
      <c r="F68" s="138"/>
      <c r="G68" s="138"/>
      <c r="H68" s="138"/>
      <c r="I68" s="138"/>
      <c r="J68" s="138"/>
      <c r="K68" s="138"/>
      <c r="L68" s="138"/>
    </row>
    <row r="69" spans="2:12" hidden="1" x14ac:dyDescent="0.2">
      <c r="B69" s="141"/>
      <c r="C69" s="143"/>
      <c r="D69" s="79" t="s">
        <v>16</v>
      </c>
      <c r="E69" s="139"/>
      <c r="F69" s="139"/>
      <c r="G69" s="139"/>
      <c r="H69" s="139"/>
      <c r="I69" s="139"/>
      <c r="J69" s="139"/>
      <c r="K69" s="139"/>
      <c r="L69" s="139"/>
    </row>
    <row r="70" spans="2:12" hidden="1" x14ac:dyDescent="0.2">
      <c r="B70" s="141"/>
      <c r="C70" s="143"/>
      <c r="D70" s="78" t="s">
        <v>17</v>
      </c>
      <c r="E70" s="139"/>
      <c r="F70" s="139"/>
      <c r="G70" s="139"/>
      <c r="H70" s="139"/>
      <c r="I70" s="139"/>
      <c r="J70" s="139"/>
      <c r="K70" s="139"/>
      <c r="L70" s="139"/>
    </row>
    <row r="71" spans="2:12" hidden="1" x14ac:dyDescent="0.2">
      <c r="B71" s="141"/>
      <c r="C71" s="143"/>
      <c r="D71" s="79" t="s">
        <v>18</v>
      </c>
      <c r="E71" s="139"/>
      <c r="F71" s="139"/>
      <c r="G71" s="139"/>
      <c r="H71" s="139"/>
      <c r="I71" s="139"/>
      <c r="J71" s="139"/>
      <c r="K71" s="139"/>
      <c r="L71" s="139"/>
    </row>
    <row r="72" spans="2:12" hidden="1" x14ac:dyDescent="0.2">
      <c r="B72" s="141"/>
      <c r="C72" s="143"/>
      <c r="D72" s="78" t="s">
        <v>19</v>
      </c>
      <c r="E72" s="139"/>
      <c r="F72" s="139"/>
      <c r="G72" s="139"/>
      <c r="H72" s="139"/>
      <c r="I72" s="139"/>
      <c r="J72" s="139"/>
      <c r="K72" s="139"/>
      <c r="L72" s="139"/>
    </row>
    <row r="73" spans="2:12" hidden="1" x14ac:dyDescent="0.2">
      <c r="B73" s="141"/>
      <c r="C73" s="144"/>
      <c r="D73" s="80" t="s">
        <v>20</v>
      </c>
      <c r="E73" s="139"/>
      <c r="F73" s="139"/>
      <c r="G73" s="139"/>
      <c r="H73" s="139"/>
      <c r="I73" s="139"/>
      <c r="J73" s="139"/>
      <c r="K73" s="139"/>
      <c r="L73" s="139"/>
    </row>
    <row r="74" spans="2:12" hidden="1" x14ac:dyDescent="0.2">
      <c r="B74" s="8" t="s">
        <v>0</v>
      </c>
      <c r="C74" s="8" t="s">
        <v>1</v>
      </c>
      <c r="D74" s="77" t="s">
        <v>2</v>
      </c>
      <c r="E74" s="77"/>
      <c r="F74" s="77"/>
      <c r="G74" s="77"/>
      <c r="H74" s="77"/>
      <c r="I74" s="77"/>
      <c r="J74" s="77"/>
      <c r="K74" s="77"/>
      <c r="L74" s="77"/>
    </row>
    <row r="75" spans="2:12" ht="15.75" hidden="1" customHeight="1" x14ac:dyDescent="0.2">
      <c r="B75" s="134"/>
      <c r="C75" s="135"/>
      <c r="D75" s="136" t="s">
        <v>26</v>
      </c>
      <c r="E75" s="136"/>
      <c r="F75" s="136"/>
      <c r="G75" s="136"/>
      <c r="H75" s="136"/>
      <c r="I75" s="136"/>
      <c r="J75" s="136"/>
      <c r="K75" s="136"/>
      <c r="L75" s="137"/>
    </row>
    <row r="76" spans="2:12" ht="15" hidden="1" customHeight="1" x14ac:dyDescent="0.2">
      <c r="B76" s="140"/>
      <c r="C76" s="142" t="s">
        <v>23</v>
      </c>
      <c r="D76" s="78" t="s">
        <v>15</v>
      </c>
      <c r="E76" s="138"/>
      <c r="F76" s="138"/>
      <c r="G76" s="138"/>
      <c r="H76" s="138"/>
      <c r="I76" s="138"/>
      <c r="J76" s="138"/>
      <c r="K76" s="138"/>
      <c r="L76" s="138"/>
    </row>
    <row r="77" spans="2:12" hidden="1" x14ac:dyDescent="0.2">
      <c r="B77" s="141"/>
      <c r="C77" s="143"/>
      <c r="D77" s="79" t="s">
        <v>16</v>
      </c>
      <c r="E77" s="139"/>
      <c r="F77" s="139"/>
      <c r="G77" s="139"/>
      <c r="H77" s="139"/>
      <c r="I77" s="139"/>
      <c r="J77" s="139"/>
      <c r="K77" s="139"/>
      <c r="L77" s="139"/>
    </row>
    <row r="78" spans="2:12" hidden="1" x14ac:dyDescent="0.2">
      <c r="B78" s="141"/>
      <c r="C78" s="143"/>
      <c r="D78" s="78" t="s">
        <v>17</v>
      </c>
      <c r="E78" s="139"/>
      <c r="F78" s="139"/>
      <c r="G78" s="139"/>
      <c r="H78" s="139"/>
      <c r="I78" s="139"/>
      <c r="J78" s="139"/>
      <c r="K78" s="139"/>
      <c r="L78" s="139"/>
    </row>
    <row r="79" spans="2:12" hidden="1" x14ac:dyDescent="0.2">
      <c r="B79" s="141"/>
      <c r="C79" s="143"/>
      <c r="D79" s="79" t="s">
        <v>18</v>
      </c>
      <c r="E79" s="139"/>
      <c r="F79" s="139"/>
      <c r="G79" s="139"/>
      <c r="H79" s="139"/>
      <c r="I79" s="139"/>
      <c r="J79" s="139"/>
      <c r="K79" s="139"/>
      <c r="L79" s="139"/>
    </row>
    <row r="80" spans="2:12" hidden="1" x14ac:dyDescent="0.2">
      <c r="B80" s="141"/>
      <c r="C80" s="143"/>
      <c r="D80" s="78" t="s">
        <v>19</v>
      </c>
      <c r="E80" s="139"/>
      <c r="F80" s="139"/>
      <c r="G80" s="139"/>
      <c r="H80" s="139"/>
      <c r="I80" s="139"/>
      <c r="J80" s="139"/>
      <c r="K80" s="139"/>
      <c r="L80" s="139"/>
    </row>
    <row r="81" spans="2:12" hidden="1" x14ac:dyDescent="0.2">
      <c r="B81" s="141"/>
      <c r="C81" s="144"/>
      <c r="D81" s="80" t="s">
        <v>20</v>
      </c>
      <c r="E81" s="139"/>
      <c r="F81" s="139"/>
      <c r="G81" s="139"/>
      <c r="H81" s="139"/>
      <c r="I81" s="139"/>
      <c r="J81" s="139"/>
      <c r="K81" s="139"/>
      <c r="L81" s="139"/>
    </row>
    <row r="82" spans="2:12" hidden="1" x14ac:dyDescent="0.2">
      <c r="B82" s="8" t="s">
        <v>0</v>
      </c>
      <c r="C82" s="8" t="s">
        <v>1</v>
      </c>
      <c r="D82" s="77" t="s">
        <v>2</v>
      </c>
      <c r="E82" s="77"/>
      <c r="F82" s="77"/>
      <c r="G82" s="77"/>
      <c r="H82" s="77"/>
      <c r="I82" s="77"/>
      <c r="J82" s="77"/>
      <c r="K82" s="77"/>
      <c r="L82" s="77"/>
    </row>
    <row r="83" spans="2:12" ht="15.75" hidden="1" customHeight="1" x14ac:dyDescent="0.2">
      <c r="B83" s="134"/>
      <c r="C83" s="135"/>
      <c r="D83" s="136" t="s">
        <v>27</v>
      </c>
      <c r="E83" s="136"/>
      <c r="F83" s="136"/>
      <c r="G83" s="136"/>
      <c r="H83" s="136"/>
      <c r="I83" s="136"/>
      <c r="J83" s="136"/>
      <c r="K83" s="136"/>
      <c r="L83" s="137"/>
    </row>
    <row r="84" spans="2:12" ht="15" hidden="1" customHeight="1" x14ac:dyDescent="0.2">
      <c r="B84" s="140"/>
      <c r="C84" s="142" t="s">
        <v>23</v>
      </c>
      <c r="D84" s="78" t="s">
        <v>15</v>
      </c>
      <c r="E84" s="138"/>
      <c r="F84" s="138"/>
      <c r="G84" s="138"/>
      <c r="H84" s="138"/>
      <c r="I84" s="138"/>
      <c r="J84" s="138"/>
      <c r="K84" s="138"/>
      <c r="L84" s="138"/>
    </row>
    <row r="85" spans="2:12" hidden="1" x14ac:dyDescent="0.2">
      <c r="B85" s="141"/>
      <c r="C85" s="143"/>
      <c r="D85" s="79" t="s">
        <v>16</v>
      </c>
      <c r="E85" s="139"/>
      <c r="F85" s="139"/>
      <c r="G85" s="139"/>
      <c r="H85" s="139"/>
      <c r="I85" s="139"/>
      <c r="J85" s="139"/>
      <c r="K85" s="139"/>
      <c r="L85" s="139"/>
    </row>
    <row r="86" spans="2:12" hidden="1" x14ac:dyDescent="0.2">
      <c r="B86" s="141"/>
      <c r="C86" s="143"/>
      <c r="D86" s="78" t="s">
        <v>17</v>
      </c>
      <c r="E86" s="139"/>
      <c r="F86" s="139"/>
      <c r="G86" s="139"/>
      <c r="H86" s="139"/>
      <c r="I86" s="139"/>
      <c r="J86" s="139"/>
      <c r="K86" s="139"/>
      <c r="L86" s="139"/>
    </row>
    <row r="87" spans="2:12" hidden="1" x14ac:dyDescent="0.2">
      <c r="B87" s="141"/>
      <c r="C87" s="143"/>
      <c r="D87" s="79" t="s">
        <v>18</v>
      </c>
      <c r="E87" s="139"/>
      <c r="F87" s="139"/>
      <c r="G87" s="139"/>
      <c r="H87" s="139"/>
      <c r="I87" s="139"/>
      <c r="J87" s="139"/>
      <c r="K87" s="139"/>
      <c r="L87" s="139"/>
    </row>
    <row r="88" spans="2:12" hidden="1" x14ac:dyDescent="0.2">
      <c r="B88" s="141"/>
      <c r="C88" s="143"/>
      <c r="D88" s="78" t="s">
        <v>19</v>
      </c>
      <c r="E88" s="139"/>
      <c r="F88" s="139"/>
      <c r="G88" s="139"/>
      <c r="H88" s="139"/>
      <c r="I88" s="139"/>
      <c r="J88" s="139"/>
      <c r="K88" s="139"/>
      <c r="L88" s="139"/>
    </row>
    <row r="89" spans="2:12" hidden="1" x14ac:dyDescent="0.2">
      <c r="B89" s="141"/>
      <c r="C89" s="144"/>
      <c r="D89" s="80" t="s">
        <v>20</v>
      </c>
      <c r="E89" s="139"/>
      <c r="F89" s="139"/>
      <c r="G89" s="139"/>
      <c r="H89" s="139"/>
      <c r="I89" s="139"/>
      <c r="J89" s="139"/>
      <c r="K89" s="139"/>
      <c r="L89" s="139"/>
    </row>
    <row r="90" spans="2:12" ht="15" customHeight="1" x14ac:dyDescent="0.2">
      <c r="B90" s="6"/>
      <c r="C90" s="21">
        <v>11002</v>
      </c>
      <c r="D90" s="81" t="s">
        <v>15</v>
      </c>
      <c r="E90" s="124">
        <f>+'Հավելված3 Մաս 4'!D42</f>
        <v>15235</v>
      </c>
      <c r="F90" s="124">
        <f>+'Հավելված3 Մաս 4'!E42</f>
        <v>110375</v>
      </c>
      <c r="G90" s="124">
        <f>+'Հավելված3 Մաս 4'!F42</f>
        <v>0</v>
      </c>
      <c r="H90" s="124">
        <f>+'Հավելված3 Մաս 4'!G42</f>
        <v>0</v>
      </c>
      <c r="I90" s="124">
        <f>+'Հավելված3 Մաս 4'!H42</f>
        <v>0</v>
      </c>
      <c r="J90" s="124">
        <f>+'Հավելված3 Մաս 4'!I42</f>
        <v>74500</v>
      </c>
      <c r="K90" s="124">
        <f>+'Հավելված3 Մաս 4'!J42</f>
        <v>81500</v>
      </c>
      <c r="L90" s="124">
        <f>+'Հավելված3 Մաս 4'!K42</f>
        <v>42000</v>
      </c>
    </row>
    <row r="91" spans="2:12" ht="30" customHeight="1" x14ac:dyDescent="0.2">
      <c r="B91" s="7"/>
      <c r="C91" s="22"/>
      <c r="D91" s="82" t="s">
        <v>52</v>
      </c>
      <c r="E91" s="124"/>
      <c r="F91" s="124"/>
      <c r="G91" s="124"/>
      <c r="H91" s="124"/>
      <c r="I91" s="124"/>
      <c r="J91" s="124"/>
      <c r="K91" s="124"/>
      <c r="L91" s="124"/>
    </row>
    <row r="92" spans="2:12" x14ac:dyDescent="0.2">
      <c r="B92" s="7"/>
      <c r="C92" s="22"/>
      <c r="D92" s="81" t="s">
        <v>17</v>
      </c>
      <c r="E92" s="124"/>
      <c r="F92" s="124"/>
      <c r="G92" s="124"/>
      <c r="H92" s="124"/>
      <c r="I92" s="124"/>
      <c r="J92" s="124"/>
      <c r="K92" s="124"/>
      <c r="L92" s="124"/>
    </row>
    <row r="93" spans="2:12" ht="78" customHeight="1" x14ac:dyDescent="0.2">
      <c r="B93" s="7"/>
      <c r="C93" s="22"/>
      <c r="D93" s="82" t="s">
        <v>67</v>
      </c>
      <c r="E93" s="124"/>
      <c r="F93" s="124"/>
      <c r="G93" s="124"/>
      <c r="H93" s="124"/>
      <c r="I93" s="124"/>
      <c r="J93" s="124"/>
      <c r="K93" s="124"/>
      <c r="L93" s="124"/>
    </row>
    <row r="94" spans="2:12" x14ac:dyDescent="0.2">
      <c r="B94" s="7"/>
      <c r="C94" s="22"/>
      <c r="D94" s="81" t="s">
        <v>19</v>
      </c>
      <c r="E94" s="124"/>
      <c r="F94" s="124"/>
      <c r="G94" s="124"/>
      <c r="H94" s="124"/>
      <c r="I94" s="124"/>
      <c r="J94" s="124"/>
      <c r="K94" s="124"/>
      <c r="L94" s="124"/>
    </row>
    <row r="95" spans="2:12" ht="13.5" customHeight="1" x14ac:dyDescent="0.2">
      <c r="B95" s="24"/>
      <c r="C95" s="25"/>
      <c r="D95" s="83" t="s">
        <v>51</v>
      </c>
      <c r="E95" s="124"/>
      <c r="F95" s="124"/>
      <c r="G95" s="124"/>
      <c r="H95" s="124"/>
      <c r="I95" s="124"/>
      <c r="J95" s="124"/>
      <c r="K95" s="124"/>
      <c r="L95" s="124"/>
    </row>
    <row r="96" spans="2:12" ht="15" customHeight="1" x14ac:dyDescent="0.2">
      <c r="B96" s="131"/>
      <c r="C96" s="132">
        <v>11003</v>
      </c>
      <c r="D96" s="75" t="s">
        <v>15</v>
      </c>
      <c r="E96" s="124">
        <f>+'Հավելված3 Մաս 4'!D67</f>
        <v>199936</v>
      </c>
      <c r="F96" s="124">
        <f>+'Հավելված3 Մաս 4'!E67</f>
        <v>464684</v>
      </c>
      <c r="G96" s="124">
        <f>+'Հավելված3 Մաս 4'!F67</f>
        <v>0</v>
      </c>
      <c r="H96" s="124">
        <f>+'Հավելված3 Մաս 4'!G67</f>
        <v>0</v>
      </c>
      <c r="I96" s="124">
        <f>+'Հավելված3 Մաս 4'!H67</f>
        <v>0</v>
      </c>
      <c r="J96" s="124">
        <f>+'Հավելված3 Մաս 4'!I67</f>
        <v>511426.4</v>
      </c>
      <c r="K96" s="124">
        <f>+'Հավելված3 Մաս 4'!J67</f>
        <v>0</v>
      </c>
      <c r="L96" s="124">
        <f>+'Հավելված3 Մաս 4'!K67</f>
        <v>38731.75</v>
      </c>
    </row>
    <row r="97" spans="2:12" ht="29.25" customHeight="1" x14ac:dyDescent="0.2">
      <c r="B97" s="131"/>
      <c r="C97" s="132"/>
      <c r="D97" s="84" t="s">
        <v>53</v>
      </c>
      <c r="E97" s="124"/>
      <c r="F97" s="124"/>
      <c r="G97" s="124"/>
      <c r="H97" s="124"/>
      <c r="I97" s="124"/>
      <c r="J97" s="124"/>
      <c r="K97" s="124"/>
      <c r="L97" s="124"/>
    </row>
    <row r="98" spans="2:12" x14ac:dyDescent="0.2">
      <c r="B98" s="131"/>
      <c r="C98" s="132"/>
      <c r="D98" s="75" t="s">
        <v>17</v>
      </c>
      <c r="E98" s="124"/>
      <c r="F98" s="124"/>
      <c r="G98" s="124"/>
      <c r="H98" s="124"/>
      <c r="I98" s="124"/>
      <c r="J98" s="124"/>
      <c r="K98" s="124"/>
      <c r="L98" s="124"/>
    </row>
    <row r="99" spans="2:12" ht="70.5" customHeight="1" x14ac:dyDescent="0.2">
      <c r="B99" s="131"/>
      <c r="C99" s="132"/>
      <c r="D99" s="85" t="s">
        <v>68</v>
      </c>
      <c r="E99" s="124"/>
      <c r="F99" s="124"/>
      <c r="G99" s="124"/>
      <c r="H99" s="124"/>
      <c r="I99" s="124"/>
      <c r="J99" s="124"/>
      <c r="K99" s="124"/>
      <c r="L99" s="124"/>
    </row>
    <row r="100" spans="2:12" x14ac:dyDescent="0.2">
      <c r="B100" s="131"/>
      <c r="C100" s="132"/>
      <c r="D100" s="75" t="s">
        <v>19</v>
      </c>
      <c r="E100" s="124"/>
      <c r="F100" s="124"/>
      <c r="G100" s="124"/>
      <c r="H100" s="124"/>
      <c r="I100" s="124"/>
      <c r="J100" s="124"/>
      <c r="K100" s="124"/>
      <c r="L100" s="124"/>
    </row>
    <row r="101" spans="2:12" ht="32.25" customHeight="1" x14ac:dyDescent="0.2">
      <c r="B101" s="131"/>
      <c r="C101" s="132"/>
      <c r="D101" s="84" t="s">
        <v>69</v>
      </c>
      <c r="E101" s="124"/>
      <c r="F101" s="124"/>
      <c r="G101" s="124"/>
      <c r="H101" s="124"/>
      <c r="I101" s="124"/>
      <c r="J101" s="124"/>
      <c r="K101" s="124"/>
      <c r="L101" s="124"/>
    </row>
    <row r="102" spans="2:12" s="99" customFormat="1" ht="22.5" hidden="1" customHeight="1" x14ac:dyDescent="0.3">
      <c r="B102" s="125"/>
      <c r="C102" s="128" t="s">
        <v>112</v>
      </c>
      <c r="D102" s="75" t="s">
        <v>113</v>
      </c>
      <c r="E102" s="124" t="e">
        <f>+'Հավելված3 Մաս 4'!#REF!</f>
        <v>#REF!</v>
      </c>
      <c r="F102" s="124"/>
      <c r="G102" s="124"/>
      <c r="H102" s="124"/>
      <c r="I102" s="124"/>
      <c r="J102" s="124"/>
      <c r="K102" s="124" t="e">
        <f>+'Հավելված3 Մաս 4'!#REF!</f>
        <v>#REF!</v>
      </c>
      <c r="L102" s="124" t="e">
        <f>+'Հավելված3 Մաս 4'!#REF!</f>
        <v>#REF!</v>
      </c>
    </row>
    <row r="103" spans="2:12" s="99" customFormat="1" ht="29.25" hidden="1" customHeight="1" x14ac:dyDescent="0.3">
      <c r="B103" s="126"/>
      <c r="C103" s="129"/>
      <c r="D103" s="84" t="s">
        <v>114</v>
      </c>
      <c r="E103" s="124"/>
      <c r="F103" s="124"/>
      <c r="G103" s="124"/>
      <c r="H103" s="124"/>
      <c r="I103" s="124"/>
      <c r="J103" s="124"/>
      <c r="K103" s="124"/>
      <c r="L103" s="124"/>
    </row>
    <row r="104" spans="2:12" s="99" customFormat="1" ht="16.5" hidden="1" x14ac:dyDescent="0.3">
      <c r="B104" s="126"/>
      <c r="C104" s="129"/>
      <c r="D104" s="75" t="s">
        <v>115</v>
      </c>
      <c r="E104" s="124"/>
      <c r="F104" s="124"/>
      <c r="G104" s="124"/>
      <c r="H104" s="124"/>
      <c r="I104" s="124"/>
      <c r="J104" s="124"/>
      <c r="K104" s="124"/>
      <c r="L104" s="124"/>
    </row>
    <row r="105" spans="2:12" s="99" customFormat="1" ht="16.5" hidden="1" x14ac:dyDescent="0.3">
      <c r="B105" s="126"/>
      <c r="C105" s="129"/>
      <c r="D105" s="85" t="s">
        <v>116</v>
      </c>
      <c r="E105" s="124"/>
      <c r="F105" s="124"/>
      <c r="G105" s="124"/>
      <c r="H105" s="124"/>
      <c r="I105" s="124"/>
      <c r="J105" s="124"/>
      <c r="K105" s="124"/>
      <c r="L105" s="124"/>
    </row>
    <row r="106" spans="2:12" s="99" customFormat="1" ht="16.5" hidden="1" x14ac:dyDescent="0.3">
      <c r="B106" s="126"/>
      <c r="C106" s="129"/>
      <c r="D106" s="75" t="s">
        <v>117</v>
      </c>
      <c r="E106" s="124"/>
      <c r="F106" s="124"/>
      <c r="G106" s="124"/>
      <c r="H106" s="124"/>
      <c r="I106" s="124"/>
      <c r="J106" s="124"/>
      <c r="K106" s="124"/>
      <c r="L106" s="124"/>
    </row>
    <row r="107" spans="2:12" s="99" customFormat="1" ht="16.5" hidden="1" x14ac:dyDescent="0.3">
      <c r="B107" s="127"/>
      <c r="C107" s="130"/>
      <c r="D107" s="84" t="s">
        <v>118</v>
      </c>
      <c r="E107" s="124"/>
      <c r="F107" s="124"/>
      <c r="G107" s="124"/>
      <c r="H107" s="124"/>
      <c r="I107" s="124"/>
      <c r="J107" s="124"/>
      <c r="K107" s="124"/>
      <c r="L107" s="124"/>
    </row>
    <row r="108" spans="2:12" ht="15" customHeight="1" x14ac:dyDescent="0.2">
      <c r="B108" s="131"/>
      <c r="C108" s="132">
        <v>31001</v>
      </c>
      <c r="D108" s="75" t="s">
        <v>15</v>
      </c>
      <c r="E108" s="124">
        <f>+'Հավելված3 Մաս 4'!D85</f>
        <v>6127</v>
      </c>
      <c r="F108" s="124">
        <f>+'Հավելված3 Մաս 4'!E85</f>
        <v>1155</v>
      </c>
      <c r="G108" s="133"/>
      <c r="H108" s="133"/>
      <c r="I108" s="133"/>
      <c r="J108" s="124">
        <f>+'Հավելված3 Մաս 4'!I85</f>
        <v>5760</v>
      </c>
      <c r="K108" s="124">
        <f>+'Հավելված3 Մաս 4'!J85</f>
        <v>6000</v>
      </c>
      <c r="L108" s="124">
        <f>+'Հավելված3 Մաս 4'!K85</f>
        <v>6000</v>
      </c>
    </row>
    <row r="109" spans="2:12" ht="29.25" customHeight="1" x14ac:dyDescent="0.2">
      <c r="B109" s="131"/>
      <c r="C109" s="132"/>
      <c r="D109" s="84" t="s">
        <v>70</v>
      </c>
      <c r="E109" s="124"/>
      <c r="F109" s="124"/>
      <c r="G109" s="133"/>
      <c r="H109" s="133"/>
      <c r="I109" s="133"/>
      <c r="J109" s="124"/>
      <c r="K109" s="124"/>
      <c r="L109" s="124"/>
    </row>
    <row r="110" spans="2:12" x14ac:dyDescent="0.2">
      <c r="B110" s="131"/>
      <c r="C110" s="132"/>
      <c r="D110" s="75" t="s">
        <v>17</v>
      </c>
      <c r="E110" s="124"/>
      <c r="F110" s="124"/>
      <c r="G110" s="133"/>
      <c r="H110" s="133"/>
      <c r="I110" s="133"/>
      <c r="J110" s="124"/>
      <c r="K110" s="124"/>
      <c r="L110" s="124"/>
    </row>
    <row r="111" spans="2:12" ht="30" customHeight="1" x14ac:dyDescent="0.2">
      <c r="B111" s="131"/>
      <c r="C111" s="132"/>
      <c r="D111" s="85" t="s">
        <v>71</v>
      </c>
      <c r="E111" s="124"/>
      <c r="F111" s="124"/>
      <c r="G111" s="133"/>
      <c r="H111" s="133"/>
      <c r="I111" s="133"/>
      <c r="J111" s="124"/>
      <c r="K111" s="124"/>
      <c r="L111" s="124"/>
    </row>
    <row r="112" spans="2:12" x14ac:dyDescent="0.2">
      <c r="B112" s="131"/>
      <c r="C112" s="132"/>
      <c r="D112" s="75" t="s">
        <v>19</v>
      </c>
      <c r="E112" s="124"/>
      <c r="F112" s="124"/>
      <c r="G112" s="133"/>
      <c r="H112" s="133"/>
      <c r="I112" s="133"/>
      <c r="J112" s="124"/>
      <c r="K112" s="124"/>
      <c r="L112" s="124"/>
    </row>
    <row r="113" spans="2:13" ht="32.25" customHeight="1" x14ac:dyDescent="0.2">
      <c r="B113" s="131"/>
      <c r="C113" s="132"/>
      <c r="D113" s="84" t="s">
        <v>72</v>
      </c>
      <c r="E113" s="124"/>
      <c r="F113" s="124"/>
      <c r="G113" s="133"/>
      <c r="H113" s="133"/>
      <c r="I113" s="133"/>
      <c r="J113" s="124"/>
      <c r="K113" s="124"/>
      <c r="L113" s="124"/>
    </row>
    <row r="114" spans="2:13" x14ac:dyDescent="0.2">
      <c r="B114" s="131"/>
      <c r="C114" s="132">
        <v>21001</v>
      </c>
      <c r="D114" s="75" t="s">
        <v>121</v>
      </c>
      <c r="E114" s="124">
        <f>+'Հավելված3 Մաս 4'!D97</f>
        <v>415054.7</v>
      </c>
      <c r="F114" s="124">
        <f>+'Հավելված3 Մաս 4'!E97</f>
        <v>420783.2</v>
      </c>
      <c r="G114" s="124">
        <f>+'Հավելված3 Մաս 4'!F97</f>
        <v>0</v>
      </c>
      <c r="H114" s="124">
        <f>+'Հավելված3 Մաս 4'!G97</f>
        <v>0</v>
      </c>
      <c r="I114" s="124">
        <f>+'Հավելված3 Մաս 4'!H97</f>
        <v>0</v>
      </c>
      <c r="J114" s="124">
        <f>+'Հավելված3 Մաս 4'!I97</f>
        <v>0</v>
      </c>
      <c r="K114" s="124">
        <f>+'Հավելված3 Մաս 4'!J97</f>
        <v>0</v>
      </c>
      <c r="L114" s="124">
        <f>+'Հավելված3 Մաս 4'!K97</f>
        <v>0</v>
      </c>
    </row>
    <row r="115" spans="2:13" ht="25.5" x14ac:dyDescent="0.2">
      <c r="B115" s="131"/>
      <c r="C115" s="132"/>
      <c r="D115" s="84" t="s">
        <v>122</v>
      </c>
      <c r="E115" s="124"/>
      <c r="F115" s="124"/>
      <c r="G115" s="124"/>
      <c r="H115" s="124"/>
      <c r="I115" s="124"/>
      <c r="J115" s="124"/>
      <c r="K115" s="124"/>
      <c r="L115" s="124"/>
    </row>
    <row r="116" spans="2:13" x14ac:dyDescent="0.2">
      <c r="B116" s="131"/>
      <c r="C116" s="132"/>
      <c r="D116" s="75" t="s">
        <v>123</v>
      </c>
      <c r="E116" s="124"/>
      <c r="F116" s="124"/>
      <c r="G116" s="124"/>
      <c r="H116" s="124"/>
      <c r="I116" s="124"/>
      <c r="J116" s="124"/>
      <c r="K116" s="124"/>
      <c r="L116" s="124"/>
    </row>
    <row r="117" spans="2:13" ht="38.25" x14ac:dyDescent="0.2">
      <c r="B117" s="131"/>
      <c r="C117" s="132"/>
      <c r="D117" s="85" t="s">
        <v>124</v>
      </c>
      <c r="E117" s="124"/>
      <c r="F117" s="124"/>
      <c r="G117" s="124"/>
      <c r="H117" s="124"/>
      <c r="I117" s="124"/>
      <c r="J117" s="124"/>
      <c r="K117" s="124"/>
      <c r="L117" s="124"/>
    </row>
    <row r="118" spans="2:13" x14ac:dyDescent="0.2">
      <c r="B118" s="131"/>
      <c r="C118" s="132"/>
      <c r="D118" s="75" t="s">
        <v>125</v>
      </c>
      <c r="E118" s="124"/>
      <c r="F118" s="124"/>
      <c r="G118" s="124"/>
      <c r="H118" s="124"/>
      <c r="I118" s="124"/>
      <c r="J118" s="124"/>
      <c r="K118" s="124"/>
      <c r="L118" s="124"/>
    </row>
    <row r="119" spans="2:13" ht="33" customHeight="1" x14ac:dyDescent="0.2">
      <c r="B119" s="131"/>
      <c r="C119" s="132"/>
      <c r="D119" s="84" t="s">
        <v>126</v>
      </c>
      <c r="E119" s="124"/>
      <c r="F119" s="124"/>
      <c r="G119" s="124"/>
      <c r="H119" s="124"/>
      <c r="I119" s="124"/>
      <c r="J119" s="124"/>
      <c r="K119" s="124"/>
      <c r="L119" s="124"/>
    </row>
    <row r="121" spans="2:13" x14ac:dyDescent="0.2">
      <c r="E121" s="94"/>
      <c r="F121" s="94"/>
      <c r="G121" s="94"/>
      <c r="H121" s="94"/>
      <c r="I121" s="94"/>
      <c r="J121" s="95"/>
      <c r="K121" s="95"/>
      <c r="L121" s="95"/>
      <c r="M121" s="94"/>
    </row>
  </sheetData>
  <mergeCells count="176">
    <mergeCell ref="L114:L119"/>
    <mergeCell ref="C114:C119"/>
    <mergeCell ref="B114:B119"/>
    <mergeCell ref="E114:E119"/>
    <mergeCell ref="F114:F119"/>
    <mergeCell ref="G114:G119"/>
    <mergeCell ref="H114:H119"/>
    <mergeCell ref="I114:I119"/>
    <mergeCell ref="J114:J119"/>
    <mergeCell ref="K114:K119"/>
    <mergeCell ref="E90:E95"/>
    <mergeCell ref="F90:F95"/>
    <mergeCell ref="G90:G95"/>
    <mergeCell ref="H90:H95"/>
    <mergeCell ref="I90:I95"/>
    <mergeCell ref="J90:J95"/>
    <mergeCell ref="K90:K95"/>
    <mergeCell ref="L90:L95"/>
    <mergeCell ref="E12:E17"/>
    <mergeCell ref="F12:F17"/>
    <mergeCell ref="G12:G17"/>
    <mergeCell ref="K12:K17"/>
    <mergeCell ref="L12:L17"/>
    <mergeCell ref="J44:J49"/>
    <mergeCell ref="K52:K57"/>
    <mergeCell ref="L52:L57"/>
    <mergeCell ref="I60:I65"/>
    <mergeCell ref="J60:J65"/>
    <mergeCell ref="K60:K65"/>
    <mergeCell ref="L60:L65"/>
    <mergeCell ref="B8:C9"/>
    <mergeCell ref="D8:D9"/>
    <mergeCell ref="B11:C11"/>
    <mergeCell ref="D11:L11"/>
    <mergeCell ref="B12:B17"/>
    <mergeCell ref="C12:C17"/>
    <mergeCell ref="H12:H17"/>
    <mergeCell ref="I12:I17"/>
    <mergeCell ref="J12:J17"/>
    <mergeCell ref="B10:D10"/>
    <mergeCell ref="B18:C18"/>
    <mergeCell ref="D18:L18"/>
    <mergeCell ref="B19:C19"/>
    <mergeCell ref="D19:L19"/>
    <mergeCell ref="B20:B25"/>
    <mergeCell ref="C20:C25"/>
    <mergeCell ref="E20:E25"/>
    <mergeCell ref="F20:F25"/>
    <mergeCell ref="G20:G25"/>
    <mergeCell ref="K20:K25"/>
    <mergeCell ref="C36:C41"/>
    <mergeCell ref="E36:E41"/>
    <mergeCell ref="F36:F41"/>
    <mergeCell ref="G36:G41"/>
    <mergeCell ref="K36:K41"/>
    <mergeCell ref="L20:L25"/>
    <mergeCell ref="B27:C27"/>
    <mergeCell ref="D27:L27"/>
    <mergeCell ref="B28:B33"/>
    <mergeCell ref="C28:C33"/>
    <mergeCell ref="E28:E33"/>
    <mergeCell ref="F28:F33"/>
    <mergeCell ref="G28:G33"/>
    <mergeCell ref="K28:K33"/>
    <mergeCell ref="H20:H25"/>
    <mergeCell ref="I20:I25"/>
    <mergeCell ref="J20:J25"/>
    <mergeCell ref="H28:H33"/>
    <mergeCell ref="I28:I33"/>
    <mergeCell ref="J28:J33"/>
    <mergeCell ref="B4:C4"/>
    <mergeCell ref="B51:C51"/>
    <mergeCell ref="D51:L51"/>
    <mergeCell ref="B52:B57"/>
    <mergeCell ref="C52:C57"/>
    <mergeCell ref="L44:L49"/>
    <mergeCell ref="L36:L41"/>
    <mergeCell ref="B43:C43"/>
    <mergeCell ref="D43:L43"/>
    <mergeCell ref="B44:B49"/>
    <mergeCell ref="C44:C49"/>
    <mergeCell ref="E44:E49"/>
    <mergeCell ref="F44:F49"/>
    <mergeCell ref="G44:G49"/>
    <mergeCell ref="K44:K49"/>
    <mergeCell ref="L28:L33"/>
    <mergeCell ref="B35:C35"/>
    <mergeCell ref="D35:L35"/>
    <mergeCell ref="B36:B41"/>
    <mergeCell ref="H36:H41"/>
    <mergeCell ref="I36:I41"/>
    <mergeCell ref="J36:J41"/>
    <mergeCell ref="H44:H49"/>
    <mergeCell ref="I44:I49"/>
    <mergeCell ref="B58:C58"/>
    <mergeCell ref="D58:L58"/>
    <mergeCell ref="B59:C59"/>
    <mergeCell ref="D59:L59"/>
    <mergeCell ref="E52:E57"/>
    <mergeCell ref="F52:F57"/>
    <mergeCell ref="G52:G57"/>
    <mergeCell ref="H52:H57"/>
    <mergeCell ref="I52:I57"/>
    <mergeCell ref="J52:J57"/>
    <mergeCell ref="B67:C67"/>
    <mergeCell ref="D67:L67"/>
    <mergeCell ref="B60:B65"/>
    <mergeCell ref="C60:C65"/>
    <mergeCell ref="E60:E65"/>
    <mergeCell ref="F60:F65"/>
    <mergeCell ref="G60:G65"/>
    <mergeCell ref="H60:H65"/>
    <mergeCell ref="I68:I73"/>
    <mergeCell ref="J68:J73"/>
    <mergeCell ref="K68:K73"/>
    <mergeCell ref="L68:L73"/>
    <mergeCell ref="B75:C75"/>
    <mergeCell ref="D75:L75"/>
    <mergeCell ref="B68:B73"/>
    <mergeCell ref="C68:C73"/>
    <mergeCell ref="E68:E73"/>
    <mergeCell ref="F68:F73"/>
    <mergeCell ref="G68:G73"/>
    <mergeCell ref="H68:H73"/>
    <mergeCell ref="B76:B81"/>
    <mergeCell ref="C76:C81"/>
    <mergeCell ref="J76:J81"/>
    <mergeCell ref="K76:K81"/>
    <mergeCell ref="L76:L81"/>
    <mergeCell ref="B83:C83"/>
    <mergeCell ref="D83:L83"/>
    <mergeCell ref="E76:E81"/>
    <mergeCell ref="F76:F81"/>
    <mergeCell ref="G76:G81"/>
    <mergeCell ref="H76:H81"/>
    <mergeCell ref="I76:I81"/>
    <mergeCell ref="K84:K89"/>
    <mergeCell ref="L84:L89"/>
    <mergeCell ref="B84:B89"/>
    <mergeCell ref="C84:C89"/>
    <mergeCell ref="E84:E89"/>
    <mergeCell ref="F84:F89"/>
    <mergeCell ref="G84:G89"/>
    <mergeCell ref="H84:H89"/>
    <mergeCell ref="I84:I89"/>
    <mergeCell ref="J84:J89"/>
    <mergeCell ref="L96:L101"/>
    <mergeCell ref="B96:B101"/>
    <mergeCell ref="C96:C101"/>
    <mergeCell ref="E96:E101"/>
    <mergeCell ref="F96:F101"/>
    <mergeCell ref="G96:G101"/>
    <mergeCell ref="H96:H101"/>
    <mergeCell ref="I96:I101"/>
    <mergeCell ref="J96:J101"/>
    <mergeCell ref="K96:K101"/>
    <mergeCell ref="L108:L113"/>
    <mergeCell ref="B108:B113"/>
    <mergeCell ref="C108:C113"/>
    <mergeCell ref="E108:E113"/>
    <mergeCell ref="F108:F113"/>
    <mergeCell ref="G108:G113"/>
    <mergeCell ref="H108:H113"/>
    <mergeCell ref="I108:I113"/>
    <mergeCell ref="J108:J113"/>
    <mergeCell ref="K108:K113"/>
    <mergeCell ref="L102:L107"/>
    <mergeCell ref="B102:B107"/>
    <mergeCell ref="C102:C107"/>
    <mergeCell ref="E102:E107"/>
    <mergeCell ref="F102:F107"/>
    <mergeCell ref="G102:G107"/>
    <mergeCell ref="H102:H107"/>
    <mergeCell ref="I102:I107"/>
    <mergeCell ref="J102:J107"/>
    <mergeCell ref="K102:K107"/>
  </mergeCells>
  <pageMargins left="0.15748031496062992" right="0.15748031496062992" top="0.35433070866141736" bottom="0.27559055118110237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workbookViewId="0">
      <selection activeCell="D18" sqref="D18"/>
    </sheetView>
  </sheetViews>
  <sheetFormatPr defaultColWidth="9.140625" defaultRowHeight="12.75" x14ac:dyDescent="0.2"/>
  <cols>
    <col min="1" max="1" width="4" style="2" customWidth="1"/>
    <col min="2" max="2" width="28.42578125" style="2" customWidth="1"/>
    <col min="3" max="3" width="56" style="2" customWidth="1"/>
    <col min="4" max="4" width="51.7109375" style="49" customWidth="1"/>
    <col min="5" max="5" width="16.7109375" style="2" customWidth="1"/>
    <col min="6" max="6" width="17.7109375" style="2" customWidth="1"/>
    <col min="7" max="7" width="18" style="2" customWidth="1"/>
    <col min="8" max="8" width="18.42578125" style="2" customWidth="1"/>
    <col min="9" max="9" width="62.85546875" style="2" customWidth="1"/>
    <col min="10" max="10" width="21.140625" style="2" customWidth="1"/>
    <col min="11" max="16384" width="9.140625" style="2"/>
  </cols>
  <sheetData>
    <row r="1" spans="2:10" x14ac:dyDescent="0.2">
      <c r="B1" s="1" t="s">
        <v>3</v>
      </c>
    </row>
    <row r="3" spans="2:10" ht="32.25" customHeight="1" x14ac:dyDescent="0.2">
      <c r="B3" s="4" t="s">
        <v>29</v>
      </c>
      <c r="C3" s="3">
        <v>105045</v>
      </c>
    </row>
    <row r="4" spans="2:10" ht="25.5" x14ac:dyDescent="0.2">
      <c r="B4" s="4" t="s">
        <v>5</v>
      </c>
      <c r="C4" s="86" t="s">
        <v>54</v>
      </c>
    </row>
    <row r="6" spans="2:10" x14ac:dyDescent="0.2">
      <c r="B6" s="1" t="s">
        <v>30</v>
      </c>
    </row>
    <row r="7" spans="2:10" x14ac:dyDescent="0.2">
      <c r="B7" s="1"/>
    </row>
    <row r="8" spans="2:10" ht="12.75" customHeight="1" x14ac:dyDescent="0.2">
      <c r="B8" s="171" t="s">
        <v>85</v>
      </c>
      <c r="C8" s="171" t="s">
        <v>86</v>
      </c>
      <c r="D8" s="174" t="s">
        <v>32</v>
      </c>
      <c r="E8" s="175"/>
      <c r="F8" s="175"/>
      <c r="G8" s="176"/>
      <c r="H8" s="66"/>
      <c r="I8" s="170" t="s">
        <v>107</v>
      </c>
      <c r="J8" s="170" t="s">
        <v>108</v>
      </c>
    </row>
    <row r="9" spans="2:10" ht="15" customHeight="1" x14ac:dyDescent="0.2">
      <c r="B9" s="172"/>
      <c r="C9" s="172"/>
      <c r="D9" s="73" t="s">
        <v>31</v>
      </c>
      <c r="E9" s="174" t="s">
        <v>87</v>
      </c>
      <c r="F9" s="176"/>
      <c r="G9" s="174" t="s">
        <v>88</v>
      </c>
      <c r="H9" s="176"/>
      <c r="I9" s="170"/>
      <c r="J9" s="170"/>
    </row>
    <row r="10" spans="2:10" ht="108.75" customHeight="1" x14ac:dyDescent="0.2">
      <c r="B10" s="173"/>
      <c r="C10" s="173"/>
      <c r="D10" s="74"/>
      <c r="E10" s="66" t="s">
        <v>89</v>
      </c>
      <c r="F10" s="66" t="s">
        <v>90</v>
      </c>
      <c r="G10" s="66" t="s">
        <v>89</v>
      </c>
      <c r="H10" s="66" t="s">
        <v>90</v>
      </c>
      <c r="I10" s="170"/>
      <c r="J10" s="170"/>
    </row>
    <row r="11" spans="2:10" ht="90" customHeight="1" x14ac:dyDescent="0.2">
      <c r="B11" s="166" t="s">
        <v>91</v>
      </c>
      <c r="C11" s="166" t="s">
        <v>92</v>
      </c>
      <c r="D11" s="96" t="s">
        <v>103</v>
      </c>
      <c r="E11" s="5">
        <v>46.7</v>
      </c>
      <c r="F11" s="5">
        <v>2021</v>
      </c>
      <c r="G11" s="5">
        <v>51.9</v>
      </c>
      <c r="H11" s="87">
        <v>2025</v>
      </c>
      <c r="I11" s="118" t="s">
        <v>150</v>
      </c>
      <c r="J11" s="167" t="s">
        <v>120</v>
      </c>
    </row>
    <row r="12" spans="2:10" ht="37.5" customHeight="1" x14ac:dyDescent="0.2">
      <c r="B12" s="166"/>
      <c r="C12" s="166"/>
      <c r="D12" s="97" t="s">
        <v>55</v>
      </c>
      <c r="E12" s="121">
        <v>25.5</v>
      </c>
      <c r="F12" s="121">
        <v>2021</v>
      </c>
      <c r="G12" s="57">
        <v>100</v>
      </c>
      <c r="H12" s="5">
        <v>2024</v>
      </c>
      <c r="I12" s="177" t="s">
        <v>151</v>
      </c>
      <c r="J12" s="168"/>
    </row>
    <row r="13" spans="2:10" ht="35.25" customHeight="1" x14ac:dyDescent="0.2">
      <c r="B13" s="166"/>
      <c r="C13" s="166"/>
      <c r="D13" s="96" t="s">
        <v>56</v>
      </c>
      <c r="E13" s="121">
        <v>246</v>
      </c>
      <c r="F13" s="121">
        <v>2021</v>
      </c>
      <c r="G13" s="5">
        <v>963</v>
      </c>
      <c r="H13" s="5">
        <v>2024</v>
      </c>
      <c r="I13" s="178"/>
      <c r="J13" s="168"/>
    </row>
    <row r="14" spans="2:10" hidden="1" x14ac:dyDescent="0.2">
      <c r="B14" s="166"/>
      <c r="C14" s="166"/>
      <c r="D14" s="106"/>
      <c r="E14" s="72"/>
      <c r="F14" s="72"/>
      <c r="G14" s="5"/>
      <c r="H14" s="5"/>
      <c r="I14" s="107"/>
      <c r="J14" s="169"/>
    </row>
  </sheetData>
  <mergeCells count="11">
    <mergeCell ref="C11:C14"/>
    <mergeCell ref="B11:B14"/>
    <mergeCell ref="J11:J14"/>
    <mergeCell ref="J8:J10"/>
    <mergeCell ref="I8:I10"/>
    <mergeCell ref="B8:B10"/>
    <mergeCell ref="C8:C10"/>
    <mergeCell ref="D8:G8"/>
    <mergeCell ref="E9:F9"/>
    <mergeCell ref="G9:H9"/>
    <mergeCell ref="I12:I13"/>
  </mergeCells>
  <pageMargins left="0.23622047244094491" right="0.23622047244094491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97"/>
  <sheetViews>
    <sheetView topLeftCell="A61" workbookViewId="0">
      <selection activeCell="J71" sqref="J71"/>
    </sheetView>
  </sheetViews>
  <sheetFormatPr defaultColWidth="9.140625" defaultRowHeight="12.75" x14ac:dyDescent="0.2"/>
  <cols>
    <col min="1" max="1" width="4" style="11" customWidth="1"/>
    <col min="2" max="2" width="44.85546875" style="11" customWidth="1"/>
    <col min="3" max="3" width="62.140625" style="11" customWidth="1"/>
    <col min="4" max="5" width="12.42578125" style="11" customWidth="1"/>
    <col min="6" max="6" width="14.5703125" style="11" hidden="1" customWidth="1"/>
    <col min="7" max="7" width="12.140625" style="11" hidden="1" customWidth="1"/>
    <col min="8" max="8" width="15.28515625" style="11" hidden="1" customWidth="1"/>
    <col min="9" max="9" width="12.5703125" style="11" customWidth="1"/>
    <col min="10" max="10" width="11.5703125" style="11" customWidth="1"/>
    <col min="11" max="11" width="11.85546875" style="11" customWidth="1"/>
    <col min="12" max="12" width="12.85546875" style="11" customWidth="1"/>
    <col min="13" max="16384" width="9.140625" style="11"/>
  </cols>
  <sheetData>
    <row r="2" spans="2:11" x14ac:dyDescent="0.2">
      <c r="B2" s="12" t="s">
        <v>3</v>
      </c>
    </row>
    <row r="3" spans="2:11" ht="13.5" thickBot="1" x14ac:dyDescent="0.25">
      <c r="B3" s="29"/>
    </row>
    <row r="4" spans="2:11" ht="26.25" thickBot="1" x14ac:dyDescent="0.25">
      <c r="B4" s="19" t="s">
        <v>38</v>
      </c>
      <c r="C4" s="30">
        <v>105045</v>
      </c>
    </row>
    <row r="5" spans="2:11" ht="19.5" customHeight="1" thickBot="1" x14ac:dyDescent="0.25">
      <c r="B5" s="19" t="s">
        <v>39</v>
      </c>
      <c r="C5" s="30" t="s">
        <v>54</v>
      </c>
    </row>
    <row r="7" spans="2:11" x14ac:dyDescent="0.2">
      <c r="B7" s="12" t="s">
        <v>40</v>
      </c>
    </row>
    <row r="9" spans="2:11" x14ac:dyDescent="0.2">
      <c r="B9" s="45" t="s">
        <v>41</v>
      </c>
      <c r="C9" s="45" t="s">
        <v>42</v>
      </c>
    </row>
    <row r="10" spans="2:11" ht="51.75" customHeight="1" x14ac:dyDescent="0.2">
      <c r="B10" s="52">
        <v>1103</v>
      </c>
      <c r="C10" s="23" t="s">
        <v>84</v>
      </c>
    </row>
    <row r="11" spans="2:11" x14ac:dyDescent="0.2">
      <c r="B11" s="31"/>
    </row>
    <row r="12" spans="2:11" x14ac:dyDescent="0.2">
      <c r="B12" s="55" t="s">
        <v>43</v>
      </c>
    </row>
    <row r="13" spans="2:11" x14ac:dyDescent="0.2">
      <c r="B13" s="31"/>
    </row>
    <row r="14" spans="2:11" ht="22.5" customHeight="1" x14ac:dyDescent="0.2">
      <c r="B14" s="19" t="s">
        <v>33</v>
      </c>
      <c r="C14" s="52" t="s">
        <v>45</v>
      </c>
      <c r="E14" s="93">
        <f>+E25+E42+E67+E85</f>
        <v>1164347.5</v>
      </c>
      <c r="F14" s="93">
        <f t="shared" ref="F14:H14" si="0">+F25+F42+F67+F85</f>
        <v>0</v>
      </c>
      <c r="G14" s="93">
        <f t="shared" si="0"/>
        <v>0</v>
      </c>
      <c r="H14" s="93">
        <f t="shared" si="0"/>
        <v>0</v>
      </c>
      <c r="I14" s="93">
        <f>+I25+I42+I67+I85</f>
        <v>1190924.8</v>
      </c>
      <c r="J14" s="93">
        <f t="shared" ref="J14:K14" si="1">+J25+J42+J67+J85</f>
        <v>695481.2</v>
      </c>
      <c r="K14" s="93">
        <f t="shared" si="1"/>
        <v>701965.35</v>
      </c>
    </row>
    <row r="15" spans="2:11" ht="26.25" thickBot="1" x14ac:dyDescent="0.25">
      <c r="B15" s="19" t="s">
        <v>73</v>
      </c>
      <c r="C15" s="10">
        <v>105045</v>
      </c>
    </row>
    <row r="16" spans="2:11" ht="18.75" customHeight="1" thickBot="1" x14ac:dyDescent="0.25">
      <c r="B16" s="19" t="s">
        <v>74</v>
      </c>
      <c r="C16" s="30" t="s">
        <v>54</v>
      </c>
    </row>
    <row r="17" spans="2:12" ht="18.75" customHeight="1" x14ac:dyDescent="0.2">
      <c r="B17" s="19" t="s">
        <v>34</v>
      </c>
      <c r="C17" s="52">
        <v>1103</v>
      </c>
      <c r="D17" s="183" t="s">
        <v>44</v>
      </c>
      <c r="E17" s="183"/>
      <c r="F17" s="183"/>
      <c r="G17" s="183"/>
      <c r="H17" s="183"/>
      <c r="I17" s="183"/>
      <c r="J17" s="183"/>
      <c r="K17" s="183"/>
      <c r="L17" s="183"/>
    </row>
    <row r="18" spans="2:12" ht="18.75" customHeight="1" x14ac:dyDescent="0.2">
      <c r="B18" s="19" t="s">
        <v>35</v>
      </c>
      <c r="C18" s="52">
        <v>11001</v>
      </c>
      <c r="D18" s="160" t="s">
        <v>152</v>
      </c>
      <c r="E18" s="160" t="s">
        <v>143</v>
      </c>
      <c r="F18" s="179" t="s">
        <v>144</v>
      </c>
      <c r="G18" s="179" t="s">
        <v>145</v>
      </c>
      <c r="H18" s="179" t="s">
        <v>146</v>
      </c>
      <c r="I18" s="160" t="s">
        <v>147</v>
      </c>
      <c r="J18" s="160" t="s">
        <v>109</v>
      </c>
      <c r="K18" s="160" t="s">
        <v>153</v>
      </c>
      <c r="L18" s="184"/>
    </row>
    <row r="19" spans="2:12" ht="73.5" customHeight="1" x14ac:dyDescent="0.2">
      <c r="B19" s="32" t="s">
        <v>15</v>
      </c>
      <c r="C19" s="23" t="s">
        <v>75</v>
      </c>
      <c r="D19" s="182"/>
      <c r="E19" s="182"/>
      <c r="F19" s="180"/>
      <c r="G19" s="180"/>
      <c r="H19" s="180"/>
      <c r="I19" s="182"/>
      <c r="J19" s="182"/>
      <c r="K19" s="182"/>
      <c r="L19" s="185"/>
    </row>
    <row r="20" spans="2:12" ht="77.25" customHeight="1" x14ac:dyDescent="0.2">
      <c r="B20" s="32" t="s">
        <v>36</v>
      </c>
      <c r="C20" s="20" t="s">
        <v>76</v>
      </c>
      <c r="D20" s="182"/>
      <c r="E20" s="182"/>
      <c r="F20" s="180"/>
      <c r="G20" s="180"/>
      <c r="H20" s="180"/>
      <c r="I20" s="182"/>
      <c r="J20" s="182"/>
      <c r="K20" s="182"/>
      <c r="L20" s="185"/>
    </row>
    <row r="21" spans="2:12" ht="16.5" customHeight="1" thickBot="1" x14ac:dyDescent="0.25">
      <c r="B21" s="32" t="s">
        <v>19</v>
      </c>
      <c r="C21" s="20" t="s">
        <v>51</v>
      </c>
      <c r="D21" s="182"/>
      <c r="E21" s="182"/>
      <c r="F21" s="180"/>
      <c r="G21" s="180"/>
      <c r="H21" s="180"/>
      <c r="I21" s="182"/>
      <c r="J21" s="182"/>
      <c r="K21" s="182"/>
      <c r="L21" s="185"/>
    </row>
    <row r="22" spans="2:12" ht="35.25" customHeight="1" thickBot="1" x14ac:dyDescent="0.25">
      <c r="B22" s="52" t="s">
        <v>104</v>
      </c>
      <c r="C22" s="67" t="s">
        <v>54</v>
      </c>
      <c r="D22" s="182"/>
      <c r="E22" s="182"/>
      <c r="F22" s="180"/>
      <c r="G22" s="180"/>
      <c r="H22" s="180"/>
      <c r="I22" s="182"/>
      <c r="J22" s="182"/>
      <c r="K22" s="182"/>
      <c r="L22" s="185"/>
    </row>
    <row r="23" spans="2:12" x14ac:dyDescent="0.2">
      <c r="B23" s="50"/>
      <c r="C23" s="54" t="s">
        <v>46</v>
      </c>
      <c r="D23" s="161"/>
      <c r="E23" s="161"/>
      <c r="F23" s="181"/>
      <c r="G23" s="181"/>
      <c r="H23" s="181"/>
      <c r="I23" s="161"/>
      <c r="J23" s="161"/>
      <c r="K23" s="161"/>
      <c r="L23" s="186"/>
    </row>
    <row r="24" spans="2:12" x14ac:dyDescent="0.2">
      <c r="B24" s="52"/>
      <c r="C24" s="52" t="s">
        <v>57</v>
      </c>
      <c r="D24" s="33"/>
      <c r="E24" s="33"/>
      <c r="F24" s="33"/>
      <c r="G24" s="33"/>
      <c r="H24" s="33"/>
      <c r="I24" s="33"/>
      <c r="J24" s="33"/>
      <c r="K24" s="33"/>
      <c r="L24" s="33"/>
    </row>
    <row r="25" spans="2:12" ht="15" customHeight="1" x14ac:dyDescent="0.2">
      <c r="B25" s="36" t="s">
        <v>37</v>
      </c>
      <c r="C25" s="37"/>
      <c r="D25" s="33">
        <v>598303.4</v>
      </c>
      <c r="E25" s="33">
        <v>588133.5</v>
      </c>
      <c r="F25" s="33"/>
      <c r="G25" s="33"/>
      <c r="H25" s="33"/>
      <c r="I25" s="33">
        <v>599238.40000000002</v>
      </c>
      <c r="J25" s="33">
        <v>607981.19999999995</v>
      </c>
      <c r="K25" s="33">
        <v>615233.6</v>
      </c>
      <c r="L25" s="33"/>
    </row>
    <row r="26" spans="2:12" x14ac:dyDescent="0.2">
      <c r="B26" s="38"/>
      <c r="C26" s="38"/>
      <c r="D26" s="39"/>
      <c r="E26" s="38"/>
      <c r="F26" s="38"/>
      <c r="G26" s="38"/>
      <c r="H26" s="38"/>
      <c r="I26" s="38"/>
      <c r="J26" s="38"/>
      <c r="K26" s="38"/>
      <c r="L26" s="38"/>
    </row>
    <row r="27" spans="2:12" ht="16.5" customHeight="1" x14ac:dyDescent="0.2">
      <c r="B27" s="31"/>
    </row>
    <row r="28" spans="2:12" x14ac:dyDescent="0.2">
      <c r="B28" s="55"/>
    </row>
    <row r="29" spans="2:12" ht="12.75" customHeight="1" x14ac:dyDescent="0.2">
      <c r="B29" s="31"/>
    </row>
    <row r="30" spans="2:12" ht="20.25" customHeight="1" x14ac:dyDescent="0.2">
      <c r="B30" s="26" t="s">
        <v>33</v>
      </c>
      <c r="C30" s="52" t="s">
        <v>45</v>
      </c>
    </row>
    <row r="31" spans="2:12" ht="27" customHeight="1" thickBot="1" x14ac:dyDescent="0.25">
      <c r="B31" s="19" t="s">
        <v>73</v>
      </c>
      <c r="C31" s="68">
        <v>105045</v>
      </c>
    </row>
    <row r="32" spans="2:12" ht="27" customHeight="1" thickBot="1" x14ac:dyDescent="0.25">
      <c r="B32" s="19" t="s">
        <v>74</v>
      </c>
      <c r="C32" s="67" t="s">
        <v>54</v>
      </c>
    </row>
    <row r="33" spans="2:12" ht="20.25" customHeight="1" x14ac:dyDescent="0.2">
      <c r="B33" s="26" t="s">
        <v>34</v>
      </c>
      <c r="C33" s="68">
        <v>1103</v>
      </c>
      <c r="D33" s="187" t="s">
        <v>44</v>
      </c>
      <c r="E33" s="187"/>
      <c r="F33" s="187"/>
      <c r="G33" s="187"/>
      <c r="H33" s="187"/>
      <c r="I33" s="187"/>
      <c r="J33" s="187"/>
      <c r="K33" s="187"/>
      <c r="L33" s="187"/>
    </row>
    <row r="34" spans="2:12" ht="15" customHeight="1" x14ac:dyDescent="0.2">
      <c r="B34" s="26" t="s">
        <v>35</v>
      </c>
      <c r="C34" s="68">
        <v>11002</v>
      </c>
      <c r="D34" s="160" t="s">
        <v>152</v>
      </c>
      <c r="E34" s="160" t="s">
        <v>143</v>
      </c>
      <c r="F34" s="179" t="s">
        <v>144</v>
      </c>
      <c r="G34" s="179" t="s">
        <v>145</v>
      </c>
      <c r="H34" s="179" t="s">
        <v>146</v>
      </c>
      <c r="I34" s="160" t="s">
        <v>147</v>
      </c>
      <c r="J34" s="160" t="s">
        <v>109</v>
      </c>
      <c r="K34" s="160" t="s">
        <v>153</v>
      </c>
      <c r="L34" s="184"/>
    </row>
    <row r="35" spans="2:12" ht="31.5" customHeight="1" x14ac:dyDescent="0.2">
      <c r="B35" s="41" t="s">
        <v>15</v>
      </c>
      <c r="C35" s="63" t="s">
        <v>77</v>
      </c>
      <c r="D35" s="182"/>
      <c r="E35" s="182"/>
      <c r="F35" s="180"/>
      <c r="G35" s="180"/>
      <c r="H35" s="180"/>
      <c r="I35" s="182"/>
      <c r="J35" s="182"/>
      <c r="K35" s="182"/>
      <c r="L35" s="185"/>
    </row>
    <row r="36" spans="2:12" ht="53.25" customHeight="1" x14ac:dyDescent="0.2">
      <c r="B36" s="41" t="s">
        <v>36</v>
      </c>
      <c r="C36" s="9" t="s">
        <v>67</v>
      </c>
      <c r="D36" s="182"/>
      <c r="E36" s="182"/>
      <c r="F36" s="180"/>
      <c r="G36" s="180"/>
      <c r="H36" s="180"/>
      <c r="I36" s="182"/>
      <c r="J36" s="182"/>
      <c r="K36" s="182"/>
      <c r="L36" s="185"/>
    </row>
    <row r="37" spans="2:12" ht="19.5" customHeight="1" thickBot="1" x14ac:dyDescent="0.25">
      <c r="B37" s="41" t="s">
        <v>19</v>
      </c>
      <c r="C37" s="20" t="s">
        <v>51</v>
      </c>
      <c r="D37" s="182"/>
      <c r="E37" s="182"/>
      <c r="F37" s="180"/>
      <c r="G37" s="180"/>
      <c r="H37" s="180"/>
      <c r="I37" s="182"/>
      <c r="J37" s="182"/>
      <c r="K37" s="182"/>
      <c r="L37" s="185"/>
    </row>
    <row r="38" spans="2:12" ht="15" customHeight="1" thickBot="1" x14ac:dyDescent="0.25">
      <c r="B38" s="88" t="s">
        <v>104</v>
      </c>
      <c r="C38" s="67" t="s">
        <v>105</v>
      </c>
      <c r="D38" s="182"/>
      <c r="E38" s="182"/>
      <c r="F38" s="180"/>
      <c r="G38" s="180"/>
      <c r="H38" s="180"/>
      <c r="I38" s="182"/>
      <c r="J38" s="182"/>
      <c r="K38" s="182"/>
      <c r="L38" s="185"/>
    </row>
    <row r="39" spans="2:12" x14ac:dyDescent="0.2">
      <c r="B39" s="53"/>
      <c r="C39" s="54" t="s">
        <v>46</v>
      </c>
      <c r="D39" s="161"/>
      <c r="E39" s="161"/>
      <c r="F39" s="181"/>
      <c r="G39" s="181"/>
      <c r="H39" s="181"/>
      <c r="I39" s="161"/>
      <c r="J39" s="161"/>
      <c r="K39" s="161"/>
      <c r="L39" s="186"/>
    </row>
    <row r="40" spans="2:12" x14ac:dyDescent="0.2">
      <c r="B40" s="52" t="s">
        <v>60</v>
      </c>
      <c r="C40" s="40" t="s">
        <v>58</v>
      </c>
      <c r="D40" s="34">
        <v>19</v>
      </c>
      <c r="E40" s="34">
        <v>19</v>
      </c>
      <c r="F40" s="34">
        <v>0</v>
      </c>
      <c r="G40" s="42">
        <v>0</v>
      </c>
      <c r="H40" s="42">
        <v>0</v>
      </c>
      <c r="I40" s="34">
        <v>18</v>
      </c>
      <c r="J40" s="34">
        <v>24</v>
      </c>
      <c r="K40" s="34">
        <v>9</v>
      </c>
      <c r="L40" s="34"/>
    </row>
    <row r="41" spans="2:12" x14ac:dyDescent="0.2">
      <c r="B41" s="52" t="s">
        <v>60</v>
      </c>
      <c r="C41" s="40" t="s">
        <v>59</v>
      </c>
      <c r="D41" s="42">
        <v>1</v>
      </c>
      <c r="E41" s="42">
        <v>19</v>
      </c>
      <c r="F41" s="42">
        <v>0</v>
      </c>
      <c r="G41" s="42">
        <v>0</v>
      </c>
      <c r="H41" s="42">
        <v>0</v>
      </c>
      <c r="I41" s="34">
        <v>0</v>
      </c>
      <c r="J41" s="34">
        <v>18</v>
      </c>
      <c r="K41" s="34">
        <v>6</v>
      </c>
      <c r="L41" s="34"/>
    </row>
    <row r="42" spans="2:12" ht="15" customHeight="1" x14ac:dyDescent="0.2">
      <c r="B42" s="43" t="s">
        <v>37</v>
      </c>
      <c r="C42" s="44"/>
      <c r="D42" s="47">
        <v>15235</v>
      </c>
      <c r="E42" s="47">
        <v>110375</v>
      </c>
      <c r="F42" s="47">
        <v>0</v>
      </c>
      <c r="G42" s="47">
        <v>0</v>
      </c>
      <c r="H42" s="47">
        <v>0</v>
      </c>
      <c r="I42" s="47">
        <v>74500</v>
      </c>
      <c r="J42" s="47">
        <v>81500</v>
      </c>
      <c r="K42" s="47">
        <v>42000</v>
      </c>
      <c r="L42" s="34"/>
    </row>
    <row r="43" spans="2:12" x14ac:dyDescent="0.2">
      <c r="B43" s="31"/>
    </row>
    <row r="44" spans="2:12" x14ac:dyDescent="0.2">
      <c r="B44" s="31"/>
    </row>
    <row r="45" spans="2:12" x14ac:dyDescent="0.2">
      <c r="B45" s="31"/>
    </row>
    <row r="46" spans="2:12" x14ac:dyDescent="0.2">
      <c r="B46" s="19" t="s">
        <v>33</v>
      </c>
      <c r="C46" s="52" t="s">
        <v>45</v>
      </c>
    </row>
    <row r="47" spans="2:12" ht="30.75" customHeight="1" x14ac:dyDescent="0.2">
      <c r="B47" s="19" t="s">
        <v>73</v>
      </c>
      <c r="C47" s="62">
        <v>105045</v>
      </c>
    </row>
    <row r="48" spans="2:12" ht="30.75" customHeight="1" x14ac:dyDescent="0.2">
      <c r="B48" s="19" t="s">
        <v>74</v>
      </c>
      <c r="C48" s="46" t="s">
        <v>54</v>
      </c>
    </row>
    <row r="49" spans="2:12" x14ac:dyDescent="0.2">
      <c r="B49" s="19" t="s">
        <v>34</v>
      </c>
      <c r="C49" s="69">
        <v>1103</v>
      </c>
      <c r="D49" s="183" t="s">
        <v>44</v>
      </c>
      <c r="E49" s="183"/>
      <c r="F49" s="183"/>
      <c r="G49" s="183"/>
      <c r="H49" s="183"/>
      <c r="I49" s="183"/>
      <c r="J49" s="183"/>
      <c r="K49" s="183"/>
      <c r="L49" s="183"/>
    </row>
    <row r="50" spans="2:12" ht="12.75" customHeight="1" x14ac:dyDescent="0.2">
      <c r="B50" s="19" t="s">
        <v>35</v>
      </c>
      <c r="C50" s="52">
        <v>11003</v>
      </c>
      <c r="D50" s="160" t="s">
        <v>152</v>
      </c>
      <c r="E50" s="160" t="s">
        <v>143</v>
      </c>
      <c r="F50" s="179" t="s">
        <v>144</v>
      </c>
      <c r="G50" s="179" t="s">
        <v>145</v>
      </c>
      <c r="H50" s="179" t="s">
        <v>146</v>
      </c>
      <c r="I50" s="160" t="s">
        <v>147</v>
      </c>
      <c r="J50" s="160" t="s">
        <v>109</v>
      </c>
      <c r="K50" s="160" t="s">
        <v>153</v>
      </c>
      <c r="L50" s="184"/>
    </row>
    <row r="51" spans="2:12" ht="32.25" customHeight="1" x14ac:dyDescent="0.2">
      <c r="B51" s="32" t="s">
        <v>15</v>
      </c>
      <c r="C51" s="63" t="s">
        <v>78</v>
      </c>
      <c r="D51" s="182"/>
      <c r="E51" s="182"/>
      <c r="F51" s="180"/>
      <c r="G51" s="180"/>
      <c r="H51" s="180"/>
      <c r="I51" s="182"/>
      <c r="J51" s="182"/>
      <c r="K51" s="182"/>
      <c r="L51" s="185"/>
    </row>
    <row r="52" spans="2:12" ht="72" customHeight="1" x14ac:dyDescent="0.2">
      <c r="B52" s="32" t="s">
        <v>36</v>
      </c>
      <c r="C52" s="28" t="s">
        <v>68</v>
      </c>
      <c r="D52" s="182"/>
      <c r="E52" s="182"/>
      <c r="F52" s="180"/>
      <c r="G52" s="180"/>
      <c r="H52" s="180"/>
      <c r="I52" s="182"/>
      <c r="J52" s="182"/>
      <c r="K52" s="182"/>
      <c r="L52" s="185"/>
    </row>
    <row r="53" spans="2:12" ht="41.25" customHeight="1" thickBot="1" x14ac:dyDescent="0.25">
      <c r="B53" s="32" t="s">
        <v>19</v>
      </c>
      <c r="C53" s="63" t="s">
        <v>79</v>
      </c>
      <c r="D53" s="182"/>
      <c r="E53" s="182"/>
      <c r="F53" s="180"/>
      <c r="G53" s="180"/>
      <c r="H53" s="180"/>
      <c r="I53" s="182"/>
      <c r="J53" s="182"/>
      <c r="K53" s="182"/>
      <c r="L53" s="185"/>
    </row>
    <row r="54" spans="2:12" ht="30.75" customHeight="1" thickBot="1" x14ac:dyDescent="0.25">
      <c r="B54" s="88" t="s">
        <v>104</v>
      </c>
      <c r="C54" s="67" t="s">
        <v>105</v>
      </c>
      <c r="D54" s="182"/>
      <c r="E54" s="182"/>
      <c r="F54" s="180"/>
      <c r="G54" s="180"/>
      <c r="H54" s="180"/>
      <c r="I54" s="182"/>
      <c r="J54" s="182"/>
      <c r="K54" s="182"/>
      <c r="L54" s="185"/>
    </row>
    <row r="55" spans="2:12" ht="27.75" customHeight="1" x14ac:dyDescent="0.2">
      <c r="B55" s="50"/>
      <c r="C55" s="51" t="s">
        <v>46</v>
      </c>
      <c r="D55" s="161"/>
      <c r="E55" s="161"/>
      <c r="F55" s="181"/>
      <c r="G55" s="181"/>
      <c r="H55" s="181"/>
      <c r="I55" s="161"/>
      <c r="J55" s="161"/>
      <c r="K55" s="161"/>
      <c r="L55" s="186"/>
    </row>
    <row r="56" spans="2:12" ht="47.25" hidden="1" customHeight="1" x14ac:dyDescent="0.2">
      <c r="B56" s="52" t="s">
        <v>60</v>
      </c>
      <c r="C56" s="46" t="s">
        <v>61</v>
      </c>
      <c r="D56" s="35"/>
      <c r="E56" s="34"/>
      <c r="F56" s="34"/>
      <c r="G56" s="34"/>
      <c r="H56" s="34"/>
      <c r="I56" s="34"/>
      <c r="J56" s="34"/>
      <c r="K56" s="34"/>
      <c r="L56" s="34"/>
    </row>
    <row r="57" spans="2:12" ht="47.25" hidden="1" customHeight="1" x14ac:dyDescent="0.2">
      <c r="B57" s="63" t="s">
        <v>60</v>
      </c>
      <c r="C57" s="46" t="s">
        <v>62</v>
      </c>
      <c r="D57" s="35"/>
      <c r="E57" s="34"/>
      <c r="F57" s="34"/>
      <c r="G57" s="34"/>
      <c r="H57" s="34"/>
      <c r="I57" s="34"/>
      <c r="J57" s="34"/>
      <c r="K57" s="34"/>
      <c r="L57" s="34"/>
    </row>
    <row r="58" spans="2:12" ht="47.25" customHeight="1" x14ac:dyDescent="0.2">
      <c r="B58" s="63" t="s">
        <v>60</v>
      </c>
      <c r="C58" s="98" t="s">
        <v>64</v>
      </c>
      <c r="D58" s="101">
        <v>9</v>
      </c>
      <c r="E58" s="101"/>
      <c r="F58" s="34"/>
      <c r="G58" s="34"/>
      <c r="H58" s="34"/>
      <c r="I58" s="34"/>
      <c r="J58" s="34"/>
      <c r="K58" s="34"/>
      <c r="L58" s="34"/>
    </row>
    <row r="59" spans="2:12" ht="47.25" customHeight="1" x14ac:dyDescent="0.2">
      <c r="B59" s="63" t="s">
        <v>60</v>
      </c>
      <c r="C59" s="98" t="s">
        <v>63</v>
      </c>
      <c r="D59" s="101">
        <v>6</v>
      </c>
      <c r="E59" s="101"/>
      <c r="F59" s="34"/>
      <c r="G59" s="34"/>
      <c r="H59" s="34"/>
      <c r="I59" s="34"/>
      <c r="J59" s="34"/>
      <c r="K59" s="34"/>
      <c r="L59" s="34"/>
    </row>
    <row r="60" spans="2:12" ht="47.25" customHeight="1" x14ac:dyDescent="0.2">
      <c r="B60" s="63" t="s">
        <v>60</v>
      </c>
      <c r="C60" s="98" t="s">
        <v>65</v>
      </c>
      <c r="D60" s="101"/>
      <c r="E60" s="101"/>
      <c r="F60" s="34"/>
      <c r="G60" s="34"/>
      <c r="H60" s="34"/>
      <c r="I60" s="34"/>
      <c r="J60" s="34"/>
      <c r="K60" s="34"/>
      <c r="L60" s="34"/>
    </row>
    <row r="61" spans="2:12" ht="47.25" customHeight="1" x14ac:dyDescent="0.2">
      <c r="B61" s="63" t="s">
        <v>60</v>
      </c>
      <c r="C61" s="98" t="s">
        <v>80</v>
      </c>
      <c r="D61" s="102">
        <v>11</v>
      </c>
      <c r="E61" s="102">
        <v>7</v>
      </c>
      <c r="F61" s="34"/>
      <c r="G61" s="34"/>
      <c r="H61" s="34"/>
      <c r="I61" s="102"/>
      <c r="J61" s="34"/>
      <c r="K61" s="34"/>
      <c r="L61" s="34"/>
    </row>
    <row r="62" spans="2:12" ht="47.25" customHeight="1" x14ac:dyDescent="0.2">
      <c r="B62" s="52" t="s">
        <v>60</v>
      </c>
      <c r="C62" s="98" t="s">
        <v>81</v>
      </c>
      <c r="D62" s="102"/>
      <c r="E62" s="102">
        <v>8</v>
      </c>
      <c r="F62" s="34"/>
      <c r="G62" s="34"/>
      <c r="H62" s="34"/>
      <c r="I62" s="102"/>
      <c r="J62" s="34"/>
      <c r="K62" s="34"/>
      <c r="L62" s="34"/>
    </row>
    <row r="63" spans="2:12" ht="44.25" customHeight="1" x14ac:dyDescent="0.2">
      <c r="B63" s="52" t="s">
        <v>60</v>
      </c>
      <c r="C63" s="98" t="s">
        <v>111</v>
      </c>
      <c r="D63" s="102"/>
      <c r="E63" s="102">
        <v>10</v>
      </c>
      <c r="F63" s="34"/>
      <c r="G63" s="34"/>
      <c r="H63" s="34"/>
      <c r="I63" s="102">
        <v>4</v>
      </c>
      <c r="J63" s="34"/>
      <c r="K63" s="34"/>
      <c r="L63" s="34"/>
    </row>
    <row r="64" spans="2:12" ht="48" customHeight="1" x14ac:dyDescent="0.2">
      <c r="B64" s="52" t="s">
        <v>60</v>
      </c>
      <c r="C64" s="98" t="s">
        <v>110</v>
      </c>
      <c r="D64" s="35"/>
      <c r="E64" s="35"/>
      <c r="F64" s="34"/>
      <c r="G64" s="34"/>
      <c r="H64" s="34"/>
      <c r="I64" s="103">
        <v>10</v>
      </c>
      <c r="J64" s="34"/>
      <c r="K64" s="34"/>
      <c r="L64" s="34"/>
    </row>
    <row r="65" spans="2:12" ht="47.25" customHeight="1" x14ac:dyDescent="0.2">
      <c r="B65" s="52" t="s">
        <v>60</v>
      </c>
      <c r="C65" s="98" t="s">
        <v>119</v>
      </c>
      <c r="D65" s="35"/>
      <c r="E65" s="35"/>
      <c r="F65" s="34"/>
      <c r="G65" s="34"/>
      <c r="H65" s="34"/>
      <c r="I65" s="34">
        <v>14</v>
      </c>
      <c r="J65" s="100"/>
      <c r="K65" s="34"/>
      <c r="L65" s="34"/>
    </row>
    <row r="66" spans="2:12" ht="47.25" customHeight="1" x14ac:dyDescent="0.2">
      <c r="B66" s="119" t="s">
        <v>60</v>
      </c>
      <c r="C66" s="120" t="s">
        <v>154</v>
      </c>
      <c r="D66" s="35"/>
      <c r="E66" s="35"/>
      <c r="F66" s="34"/>
      <c r="G66" s="34"/>
      <c r="H66" s="34"/>
      <c r="I66" s="34"/>
      <c r="J66" s="100"/>
      <c r="K66" s="34">
        <v>1</v>
      </c>
      <c r="L66" s="34"/>
    </row>
    <row r="67" spans="2:12" ht="22.5" customHeight="1" x14ac:dyDescent="0.2">
      <c r="B67" s="36" t="s">
        <v>37</v>
      </c>
      <c r="C67" s="37"/>
      <c r="D67" s="104">
        <v>199936</v>
      </c>
      <c r="E67" s="104">
        <v>464684</v>
      </c>
      <c r="F67" s="104"/>
      <c r="G67" s="104"/>
      <c r="H67" s="33"/>
      <c r="I67" s="104">
        <v>511426.4</v>
      </c>
      <c r="J67" s="104"/>
      <c r="K67" s="104">
        <v>38731.75</v>
      </c>
      <c r="L67" s="33"/>
    </row>
    <row r="68" spans="2:12" x14ac:dyDescent="0.2">
      <c r="B68" s="38"/>
      <c r="C68" s="38"/>
      <c r="D68" s="39"/>
      <c r="E68" s="38"/>
      <c r="F68" s="38"/>
      <c r="G68" s="38"/>
      <c r="H68" s="38"/>
      <c r="I68" s="38"/>
      <c r="J68" s="38"/>
      <c r="K68" s="38"/>
      <c r="L68" s="38"/>
    </row>
    <row r="69" spans="2:12" x14ac:dyDescent="0.2">
      <c r="B69" s="31"/>
    </row>
    <row r="70" spans="2:12" x14ac:dyDescent="0.2">
      <c r="B70" s="31"/>
    </row>
    <row r="74" spans="2:12" x14ac:dyDescent="0.2">
      <c r="B74" s="26" t="s">
        <v>33</v>
      </c>
      <c r="C74" s="63" t="s">
        <v>45</v>
      </c>
    </row>
    <row r="75" spans="2:12" ht="23.25" customHeight="1" x14ac:dyDescent="0.2">
      <c r="B75" s="19" t="s">
        <v>73</v>
      </c>
      <c r="C75" s="70">
        <v>105045</v>
      </c>
    </row>
    <row r="76" spans="2:12" ht="23.25" customHeight="1" x14ac:dyDescent="0.2">
      <c r="B76" s="19" t="s">
        <v>74</v>
      </c>
      <c r="C76" s="58" t="s">
        <v>54</v>
      </c>
    </row>
    <row r="77" spans="2:12" ht="19.5" customHeight="1" x14ac:dyDescent="0.2">
      <c r="B77" s="26" t="s">
        <v>34</v>
      </c>
      <c r="C77" s="71">
        <v>1103</v>
      </c>
      <c r="D77" s="183" t="s">
        <v>44</v>
      </c>
      <c r="E77" s="183"/>
      <c r="F77" s="183"/>
      <c r="G77" s="183"/>
      <c r="H77" s="183"/>
      <c r="I77" s="183"/>
      <c r="J77" s="183"/>
      <c r="K77" s="183"/>
      <c r="L77" s="183"/>
    </row>
    <row r="78" spans="2:12" ht="29.25" customHeight="1" x14ac:dyDescent="0.2">
      <c r="B78" s="26" t="s">
        <v>35</v>
      </c>
      <c r="C78" s="68">
        <v>31001</v>
      </c>
      <c r="D78" s="160" t="s">
        <v>152</v>
      </c>
      <c r="E78" s="160" t="s">
        <v>143</v>
      </c>
      <c r="F78" s="179" t="s">
        <v>144</v>
      </c>
      <c r="G78" s="179" t="s">
        <v>145</v>
      </c>
      <c r="H78" s="179" t="s">
        <v>146</v>
      </c>
      <c r="I78" s="160" t="s">
        <v>147</v>
      </c>
      <c r="J78" s="160" t="s">
        <v>109</v>
      </c>
      <c r="K78" s="160" t="s">
        <v>153</v>
      </c>
      <c r="L78" s="184"/>
    </row>
    <row r="79" spans="2:12" ht="39" customHeight="1" x14ac:dyDescent="0.2">
      <c r="B79" s="41" t="s">
        <v>15</v>
      </c>
      <c r="C79" s="27" t="s">
        <v>70</v>
      </c>
      <c r="D79" s="182"/>
      <c r="E79" s="182"/>
      <c r="F79" s="180"/>
      <c r="G79" s="180"/>
      <c r="H79" s="180"/>
      <c r="I79" s="182"/>
      <c r="J79" s="182"/>
      <c r="K79" s="182"/>
      <c r="L79" s="185"/>
    </row>
    <row r="80" spans="2:12" ht="64.5" customHeight="1" x14ac:dyDescent="0.2">
      <c r="B80" s="41" t="s">
        <v>36</v>
      </c>
      <c r="C80" s="59" t="s">
        <v>82</v>
      </c>
      <c r="D80" s="182"/>
      <c r="E80" s="182"/>
      <c r="F80" s="180"/>
      <c r="G80" s="180"/>
      <c r="H80" s="180"/>
      <c r="I80" s="182"/>
      <c r="J80" s="182"/>
      <c r="K80" s="182"/>
      <c r="L80" s="185"/>
    </row>
    <row r="81" spans="2:13" ht="27" customHeight="1" thickBot="1" x14ac:dyDescent="0.25">
      <c r="B81" s="41" t="s">
        <v>19</v>
      </c>
      <c r="C81" s="60" t="s">
        <v>83</v>
      </c>
      <c r="D81" s="182"/>
      <c r="E81" s="182"/>
      <c r="F81" s="180"/>
      <c r="G81" s="180"/>
      <c r="H81" s="180"/>
      <c r="I81" s="182"/>
      <c r="J81" s="182"/>
      <c r="K81" s="182"/>
      <c r="L81" s="185"/>
    </row>
    <row r="82" spans="2:13" ht="27" customHeight="1" thickBot="1" x14ac:dyDescent="0.25">
      <c r="B82" s="88" t="s">
        <v>104</v>
      </c>
      <c r="C82" s="67" t="s">
        <v>105</v>
      </c>
      <c r="D82" s="182"/>
      <c r="E82" s="182"/>
      <c r="F82" s="180"/>
      <c r="G82" s="180"/>
      <c r="H82" s="180"/>
      <c r="I82" s="182"/>
      <c r="J82" s="182"/>
      <c r="K82" s="182"/>
      <c r="L82" s="185"/>
    </row>
    <row r="83" spans="2:13" x14ac:dyDescent="0.2">
      <c r="B83" s="64"/>
      <c r="C83" s="65" t="s">
        <v>46</v>
      </c>
      <c r="D83" s="161"/>
      <c r="E83" s="161"/>
      <c r="F83" s="181"/>
      <c r="G83" s="181"/>
      <c r="H83" s="181"/>
      <c r="I83" s="161"/>
      <c r="J83" s="161"/>
      <c r="K83" s="161"/>
      <c r="L83" s="186"/>
    </row>
    <row r="84" spans="2:13" ht="26.25" customHeight="1" x14ac:dyDescent="0.2">
      <c r="B84" s="63"/>
      <c r="C84" s="10"/>
      <c r="D84" s="34"/>
      <c r="E84" s="34"/>
      <c r="F84" s="34"/>
      <c r="G84" s="34"/>
      <c r="H84" s="34"/>
      <c r="I84" s="34"/>
      <c r="J84" s="34"/>
      <c r="K84" s="34"/>
      <c r="L84" s="34"/>
    </row>
    <row r="85" spans="2:13" ht="22.5" customHeight="1" x14ac:dyDescent="0.2">
      <c r="B85" s="43" t="s">
        <v>37</v>
      </c>
      <c r="C85" s="44"/>
      <c r="D85" s="47">
        <v>6127</v>
      </c>
      <c r="E85" s="47">
        <v>1155</v>
      </c>
      <c r="F85" s="48"/>
      <c r="G85" s="47"/>
      <c r="H85" s="47"/>
      <c r="I85" s="47">
        <v>5760</v>
      </c>
      <c r="J85" s="47">
        <v>6000</v>
      </c>
      <c r="K85" s="47">
        <v>6000</v>
      </c>
      <c r="L85" s="34"/>
    </row>
    <row r="87" spans="2:13" ht="13.15" hidden="1" customHeight="1" x14ac:dyDescent="0.2">
      <c r="B87" s="26" t="s">
        <v>127</v>
      </c>
      <c r="C87" s="110">
        <v>1103</v>
      </c>
      <c r="D87" s="183" t="s">
        <v>44</v>
      </c>
      <c r="E87" s="183"/>
      <c r="F87" s="183"/>
      <c r="G87" s="183"/>
      <c r="H87" s="183"/>
      <c r="I87" s="183"/>
      <c r="J87" s="183"/>
      <c r="K87" s="183"/>
      <c r="L87" s="183"/>
    </row>
    <row r="88" spans="2:13" ht="12.75" hidden="1" customHeight="1" x14ac:dyDescent="0.2">
      <c r="B88" s="19" t="s">
        <v>128</v>
      </c>
      <c r="C88" s="110">
        <v>21001</v>
      </c>
      <c r="D88" s="160" t="s">
        <v>152</v>
      </c>
      <c r="E88" s="160" t="s">
        <v>143</v>
      </c>
      <c r="F88" s="179" t="s">
        <v>144</v>
      </c>
      <c r="G88" s="179" t="s">
        <v>145</v>
      </c>
      <c r="H88" s="179" t="s">
        <v>146</v>
      </c>
      <c r="I88" s="160" t="s">
        <v>147</v>
      </c>
      <c r="J88" s="160" t="s">
        <v>109</v>
      </c>
      <c r="K88" s="160" t="s">
        <v>153</v>
      </c>
      <c r="L88" s="184"/>
    </row>
    <row r="89" spans="2:13" ht="25.5" hidden="1" x14ac:dyDescent="0.2">
      <c r="B89" s="19" t="s">
        <v>129</v>
      </c>
      <c r="C89" s="111" t="s">
        <v>130</v>
      </c>
      <c r="D89" s="182"/>
      <c r="E89" s="182"/>
      <c r="F89" s="180"/>
      <c r="G89" s="180"/>
      <c r="H89" s="180"/>
      <c r="I89" s="182"/>
      <c r="J89" s="182"/>
      <c r="K89" s="182"/>
      <c r="L89" s="185"/>
    </row>
    <row r="90" spans="2:13" ht="38.25" hidden="1" x14ac:dyDescent="0.2">
      <c r="B90" s="26" t="s">
        <v>131</v>
      </c>
      <c r="C90" s="112" t="s">
        <v>132</v>
      </c>
      <c r="D90" s="182"/>
      <c r="E90" s="182"/>
      <c r="F90" s="180"/>
      <c r="G90" s="180"/>
      <c r="H90" s="180"/>
      <c r="I90" s="182"/>
      <c r="J90" s="182"/>
      <c r="K90" s="182"/>
      <c r="L90" s="185"/>
    </row>
    <row r="91" spans="2:13" ht="25.5" hidden="1" x14ac:dyDescent="0.2">
      <c r="B91" s="26" t="s">
        <v>133</v>
      </c>
      <c r="C91" s="111" t="s">
        <v>134</v>
      </c>
      <c r="D91" s="182"/>
      <c r="E91" s="182"/>
      <c r="F91" s="180"/>
      <c r="G91" s="180"/>
      <c r="H91" s="180"/>
      <c r="I91" s="182"/>
      <c r="J91" s="182"/>
      <c r="K91" s="182"/>
      <c r="L91" s="185"/>
      <c r="M91" s="93"/>
    </row>
    <row r="92" spans="2:13" hidden="1" x14ac:dyDescent="0.2">
      <c r="B92" s="41" t="s">
        <v>135</v>
      </c>
      <c r="C92" s="109" t="s">
        <v>136</v>
      </c>
      <c r="D92" s="182"/>
      <c r="E92" s="182"/>
      <c r="F92" s="180"/>
      <c r="G92" s="180"/>
      <c r="H92" s="180"/>
      <c r="I92" s="182"/>
      <c r="J92" s="182"/>
      <c r="K92" s="182"/>
      <c r="L92" s="185"/>
    </row>
    <row r="93" spans="2:13" hidden="1" x14ac:dyDescent="0.2">
      <c r="B93" s="41" t="s">
        <v>137</v>
      </c>
      <c r="C93" s="113"/>
      <c r="D93" s="161"/>
      <c r="E93" s="161"/>
      <c r="F93" s="181"/>
      <c r="G93" s="181"/>
      <c r="H93" s="181"/>
      <c r="I93" s="161"/>
      <c r="J93" s="161"/>
      <c r="K93" s="161"/>
      <c r="L93" s="186"/>
    </row>
    <row r="94" spans="2:13" ht="30.6" hidden="1" customHeight="1" x14ac:dyDescent="0.2">
      <c r="B94" s="105" t="s">
        <v>138</v>
      </c>
      <c r="C94" s="114"/>
      <c r="D94" s="34">
        <v>1</v>
      </c>
      <c r="E94" s="34"/>
      <c r="F94" s="34"/>
      <c r="G94" s="34"/>
      <c r="H94" s="34"/>
      <c r="I94" s="34"/>
      <c r="J94" s="34"/>
      <c r="K94" s="34"/>
      <c r="L94" s="34"/>
    </row>
    <row r="95" spans="2:13" ht="13.9" hidden="1" customHeight="1" x14ac:dyDescent="0.2">
      <c r="B95" s="105" t="s">
        <v>139</v>
      </c>
      <c r="C95" s="114"/>
      <c r="D95" s="116">
        <v>13</v>
      </c>
      <c r="E95" s="116"/>
      <c r="F95" s="48"/>
      <c r="G95" s="47"/>
      <c r="H95" s="47"/>
      <c r="I95" s="116"/>
      <c r="J95" s="47"/>
      <c r="K95" s="47"/>
      <c r="L95" s="34"/>
    </row>
    <row r="96" spans="2:13" ht="30.6" hidden="1" customHeight="1" x14ac:dyDescent="0.2">
      <c r="B96" s="105" t="s">
        <v>141</v>
      </c>
      <c r="C96" s="114"/>
      <c r="D96" s="47"/>
      <c r="E96" s="47"/>
      <c r="F96" s="48"/>
      <c r="G96" s="47"/>
      <c r="H96" s="47"/>
      <c r="I96" s="47"/>
      <c r="J96" s="47"/>
      <c r="K96" s="47"/>
      <c r="L96" s="34"/>
    </row>
    <row r="97" spans="2:12" ht="33.6" hidden="1" customHeight="1" x14ac:dyDescent="0.2">
      <c r="B97" s="26" t="s">
        <v>140</v>
      </c>
      <c r="C97" s="109"/>
      <c r="D97" s="108">
        <v>415054.7</v>
      </c>
      <c r="E97" s="47">
        <v>420783.2</v>
      </c>
      <c r="F97" s="47">
        <f>+'[1]4'!J109</f>
        <v>0</v>
      </c>
      <c r="G97" s="47">
        <f>+'[1]4'!K109</f>
        <v>0</v>
      </c>
      <c r="H97" s="47"/>
      <c r="I97" s="47"/>
      <c r="J97" s="115"/>
      <c r="K97" s="115"/>
      <c r="L97" s="115"/>
    </row>
  </sheetData>
  <mergeCells count="50">
    <mergeCell ref="D87:L87"/>
    <mergeCell ref="D88:D93"/>
    <mergeCell ref="E88:E93"/>
    <mergeCell ref="F88:F93"/>
    <mergeCell ref="G88:G93"/>
    <mergeCell ref="H88:H93"/>
    <mergeCell ref="I88:I93"/>
    <mergeCell ref="J88:J93"/>
    <mergeCell ref="K88:K93"/>
    <mergeCell ref="L88:L93"/>
    <mergeCell ref="D77:L77"/>
    <mergeCell ref="D78:D83"/>
    <mergeCell ref="E78:E83"/>
    <mergeCell ref="F78:F83"/>
    <mergeCell ref="G78:G83"/>
    <mergeCell ref="H78:H83"/>
    <mergeCell ref="I78:I83"/>
    <mergeCell ref="J78:J83"/>
    <mergeCell ref="K78:K83"/>
    <mergeCell ref="L78:L83"/>
    <mergeCell ref="D33:L33"/>
    <mergeCell ref="D34:D39"/>
    <mergeCell ref="D17:L17"/>
    <mergeCell ref="D18:D23"/>
    <mergeCell ref="E18:E23"/>
    <mergeCell ref="F18:F23"/>
    <mergeCell ref="G18:G23"/>
    <mergeCell ref="H18:H23"/>
    <mergeCell ref="I18:I23"/>
    <mergeCell ref="J18:J23"/>
    <mergeCell ref="K18:K23"/>
    <mergeCell ref="L18:L23"/>
    <mergeCell ref="L34:L39"/>
    <mergeCell ref="E34:E39"/>
    <mergeCell ref="F34:F39"/>
    <mergeCell ref="J34:J39"/>
    <mergeCell ref="G34:G39"/>
    <mergeCell ref="H34:H39"/>
    <mergeCell ref="I34:I39"/>
    <mergeCell ref="D49:L49"/>
    <mergeCell ref="D50:D55"/>
    <mergeCell ref="E50:E55"/>
    <mergeCell ref="F50:F55"/>
    <mergeCell ref="G50:G55"/>
    <mergeCell ref="H50:H55"/>
    <mergeCell ref="I50:I55"/>
    <mergeCell ref="J50:J55"/>
    <mergeCell ref="K50:K55"/>
    <mergeCell ref="L50:L55"/>
    <mergeCell ref="K34:K39"/>
  </mergeCells>
  <pageMargins left="0.23622047244094491" right="0.15748031496062992" top="0.23622047244094491" bottom="0.15748031496062992" header="0.23622047244094491" footer="0.15748031496062992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24</vt:i4>
      </vt:variant>
    </vt:vector>
  </HeadingPairs>
  <TitlesOfParts>
    <vt:vector size="28" baseType="lpstr">
      <vt:lpstr>Հավելված 3 Մաս 1</vt:lpstr>
      <vt:lpstr>Հավելված 3 Մաս 2</vt:lpstr>
      <vt:lpstr>Հավելված 3 Մաս 3</vt:lpstr>
      <vt:lpstr>Հավելված3 Մաս 4</vt:lpstr>
      <vt:lpstr>'Հավելված 3 Մաս 2'!_ftn12</vt:lpstr>
      <vt:lpstr>'Հավելված 3 Մաս 2'!_ftn13</vt:lpstr>
      <vt:lpstr>'Հավելված 3 Մաս 2'!_ftn14</vt:lpstr>
      <vt:lpstr>'Հավելված 3 Մաս 2'!_ftn15</vt:lpstr>
      <vt:lpstr>'Հավելված 3 Մաս 2'!_ftn16</vt:lpstr>
      <vt:lpstr>'Հավելված 3 Մաս 2'!_ftn17</vt:lpstr>
      <vt:lpstr>'Հավելված 3 Մաս 2'!_ftn18</vt:lpstr>
      <vt:lpstr>'Հավելված 3 Մաս 2'!_ftn19</vt:lpstr>
      <vt:lpstr>'Հավելված 3 Մաս 2'!_ftn20</vt:lpstr>
      <vt:lpstr>'Հավելված 3 Մաս 2'!_ftn21</vt:lpstr>
      <vt:lpstr>'Հավելված 3 Մաս 2'!_ftn22</vt:lpstr>
      <vt:lpstr>'Հավելված 3 Մաս 2'!_ftnref1</vt:lpstr>
      <vt:lpstr>'Հավելված 3 Մաս 2'!_ftnref10</vt:lpstr>
      <vt:lpstr>'Հավելված 3 Մաս 2'!_ftnref11</vt:lpstr>
      <vt:lpstr>'Հավելված 3 Մաս 3'!_ftnref12</vt:lpstr>
      <vt:lpstr>'Հավելված 3 Մաս 2'!_ftnref2</vt:lpstr>
      <vt:lpstr>'Հավելված 3 Մաս 2'!_ftnref3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2'!_ftnref9</vt:lpstr>
      <vt:lpstr>'Հավելված 3 Մաս 2'!_Toc501014755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g.mesropyan</cp:lastModifiedBy>
  <cp:lastPrinted>2020-02-28T07:54:14Z</cp:lastPrinted>
  <dcterms:created xsi:type="dcterms:W3CDTF">2017-12-06T07:28:20Z</dcterms:created>
  <dcterms:modified xsi:type="dcterms:W3CDTF">2022-02-25T11:37:56Z</dcterms:modified>
</cp:coreProperties>
</file>